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7250" windowHeight="4560" tabRatio="500"/>
  </bookViews>
  <sheets>
    <sheet name="Лист1" sheetId="1" r:id="rId1"/>
  </sheets>
  <definedNames>
    <definedName name="_xlnm._FilterDatabase" localSheetId="0">Лист1!$A$8:$K$103</definedName>
    <definedName name="_xlnm.Print_Titles" localSheetId="0">Лист1!$8:$8</definedName>
    <definedName name="_xlnm.Print_Area" localSheetId="0">Лист1!$A$1:$K$107</definedName>
  </definedNames>
  <calcPr calcId="145621" iterate="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98" i="1" l="1"/>
  <c r="G97" i="1"/>
  <c r="G96" i="1"/>
  <c r="G95" i="1"/>
  <c r="F94" i="1"/>
  <c r="E94" i="1"/>
  <c r="D94" i="1"/>
  <c r="G93" i="1"/>
  <c r="G92" i="1"/>
  <c r="G91" i="1"/>
  <c r="G90" i="1"/>
  <c r="E89" i="1"/>
  <c r="D89" i="1"/>
  <c r="G88" i="1"/>
  <c r="G87" i="1"/>
  <c r="F86" i="1"/>
  <c r="E86" i="1"/>
  <c r="D86" i="1"/>
  <c r="G85" i="1"/>
  <c r="F84" i="1"/>
  <c r="E84" i="1"/>
  <c r="D84" i="1"/>
  <c r="G83" i="1"/>
  <c r="G82" i="1"/>
  <c r="F81" i="1"/>
  <c r="E81" i="1"/>
  <c r="D81" i="1"/>
  <c r="G80" i="1"/>
  <c r="G79" i="1"/>
  <c r="G78" i="1"/>
  <c r="F77" i="1"/>
  <c r="E77" i="1"/>
  <c r="D77" i="1"/>
  <c r="G76" i="1"/>
  <c r="G75" i="1"/>
  <c r="G74" i="1"/>
  <c r="F73" i="1"/>
  <c r="E73" i="1"/>
  <c r="D73" i="1"/>
  <c r="G72" i="1"/>
  <c r="G71" i="1"/>
  <c r="F63" i="1"/>
  <c r="G70" i="1"/>
  <c r="D70" i="1"/>
  <c r="D68" i="1" s="1"/>
  <c r="G69" i="1"/>
  <c r="F68" i="1"/>
  <c r="E68" i="1"/>
  <c r="G67" i="1"/>
  <c r="F65" i="1"/>
  <c r="E65" i="1"/>
  <c r="D65" i="1"/>
  <c r="F64" i="1"/>
  <c r="E64" i="1"/>
  <c r="D64" i="1"/>
  <c r="E63" i="1"/>
  <c r="D63" i="1"/>
  <c r="F62" i="1"/>
  <c r="E62" i="1"/>
  <c r="F61" i="1"/>
  <c r="E61" i="1"/>
  <c r="D61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E43" i="1"/>
  <c r="E41" i="1" s="1"/>
  <c r="E42" i="1" s="1"/>
  <c r="D43" i="1"/>
  <c r="F41" i="1"/>
  <c r="G41" i="1" s="1"/>
  <c r="D41" i="1"/>
  <c r="D42" i="1" s="1"/>
  <c r="F40" i="1"/>
  <c r="G40" i="1" s="1"/>
  <c r="E40" i="1"/>
  <c r="D40" i="1"/>
  <c r="G39" i="1"/>
  <c r="G38" i="1"/>
  <c r="G37" i="1"/>
  <c r="E36" i="1"/>
  <c r="G35" i="1"/>
  <c r="G34" i="1"/>
  <c r="D34" i="1"/>
  <c r="G33" i="1"/>
  <c r="D33" i="1"/>
  <c r="D36" i="1" s="1"/>
  <c r="F36" i="1"/>
  <c r="F31" i="1"/>
  <c r="E31" i="1"/>
  <c r="G30" i="1"/>
  <c r="G29" i="1"/>
  <c r="G28" i="1"/>
  <c r="D28" i="1"/>
  <c r="D31" i="1" s="1"/>
  <c r="G27" i="1"/>
  <c r="G26" i="1"/>
  <c r="G25" i="1"/>
  <c r="F24" i="1"/>
  <c r="E24" i="1"/>
  <c r="D24" i="1"/>
  <c r="G23" i="1"/>
  <c r="G22" i="1"/>
  <c r="G21" i="1"/>
  <c r="G20" i="1"/>
  <c r="G19" i="1"/>
  <c r="F18" i="1"/>
  <c r="E18" i="1"/>
  <c r="D18" i="1"/>
  <c r="G17" i="1"/>
  <c r="G16" i="1"/>
  <c r="G15" i="1"/>
  <c r="G14" i="1"/>
  <c r="G77" i="1" l="1"/>
  <c r="G65" i="1"/>
  <c r="G81" i="1"/>
  <c r="D62" i="1"/>
  <c r="G94" i="1"/>
  <c r="G24" i="1"/>
  <c r="G84" i="1"/>
  <c r="G86" i="1"/>
  <c r="G61" i="1"/>
  <c r="G73" i="1"/>
  <c r="D59" i="1"/>
  <c r="D60" i="1" s="1"/>
  <c r="G62" i="1"/>
  <c r="G68" i="1"/>
  <c r="G36" i="1"/>
  <c r="G31" i="1"/>
  <c r="E11" i="1"/>
  <c r="E13" i="1" s="1"/>
  <c r="E59" i="1"/>
  <c r="E60" i="1" s="1"/>
  <c r="G64" i="1"/>
  <c r="F11" i="1"/>
  <c r="D11" i="1"/>
  <c r="G63" i="1"/>
  <c r="F59" i="1"/>
  <c r="F89" i="1"/>
  <c r="G89" i="1" s="1"/>
  <c r="G18" i="1"/>
  <c r="G32" i="1"/>
  <c r="F42" i="1"/>
  <c r="G42" i="1" s="1"/>
  <c r="G43" i="1"/>
  <c r="E102" i="1" l="1"/>
  <c r="E99" i="1" s="1"/>
  <c r="F60" i="1"/>
  <c r="G60" i="1" s="1"/>
  <c r="G59" i="1"/>
  <c r="F13" i="1"/>
  <c r="G13" i="1" s="1"/>
  <c r="F102" i="1"/>
  <c r="G11" i="1"/>
  <c r="D102" i="1"/>
  <c r="D99" i="1" s="1"/>
  <c r="D13" i="1"/>
  <c r="G102" i="1" l="1"/>
  <c r="F99" i="1"/>
  <c r="G99" i="1" s="1"/>
</calcChain>
</file>

<file path=xl/sharedStrings.xml><?xml version="1.0" encoding="utf-8"?>
<sst xmlns="http://schemas.openxmlformats.org/spreadsheetml/2006/main" count="492" uniqueCount="204">
  <si>
    <t>Ежеквартально, до 20 числа месяца, следующего за отчетным. Ежегодно до 25 января года, следующего за отчетным</t>
  </si>
  <si>
    <t>Отчет об исполнении финансировании муниципальной программы муниципального образования Кавказский район</t>
  </si>
  <si>
    <t>ОБЕСПЕЧЕНИЕ БЕЗОПАСНОСТИ НАСЕЛЕНИЯ</t>
  </si>
  <si>
    <t>за 2024 год</t>
  </si>
  <si>
    <t>№ мероприятия</t>
  </si>
  <si>
    <t>Наименование подпрограммы, основного мероприятия, мероприятия подпрограммы</t>
  </si>
  <si>
    <t>Ответственный за выполнение мероприятия, исполнитель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</si>
  <si>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</si>
  <si>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</si>
  <si>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</si>
  <si>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>% выполнения</t>
  </si>
  <si>
    <t>непосредственный результат реализации мероприятия</t>
  </si>
  <si>
    <t>Отметка о выполнении мероприятия (выполнено, не выполнено)</t>
  </si>
  <si>
    <t>Причины невыполнения мероприятия</t>
  </si>
  <si>
    <t>план</t>
  </si>
  <si>
    <t>факт</t>
  </si>
  <si>
    <t>7=6/5*100</t>
  </si>
  <si>
    <t>Х</t>
  </si>
  <si>
    <t>краевой бюджет</t>
  </si>
  <si>
    <t>х</t>
  </si>
  <si>
    <t>местный бюджет</t>
  </si>
  <si>
    <t>1.1</t>
  </si>
  <si>
    <t>Куракина А.Б., начальник отдела молодежной политики</t>
  </si>
  <si>
    <t>повышение уровня информационно-пропогандистского сопровождения антитеррористической деятельности</t>
  </si>
  <si>
    <t>выполнено</t>
  </si>
  <si>
    <t>1.2</t>
  </si>
  <si>
    <t>недопущение проявлений терроризма и экстремизма в молодежной среде</t>
  </si>
  <si>
    <t>1.3</t>
  </si>
  <si>
    <t>1.4</t>
  </si>
  <si>
    <t>ВСЕГО по ОМП  местный бюджет:</t>
  </si>
  <si>
    <t>И.О. начальника управления образования - Чибисова М.А.</t>
  </si>
  <si>
    <t>Повышение уровня антитеррористической защищенности учреждений образования</t>
  </si>
  <si>
    <t>1.6</t>
  </si>
  <si>
    <t>обеспечены охраной 61  учреждение образования</t>
  </si>
  <si>
    <t xml:space="preserve">проводятся  работы по ремонту систем видеонаблюдения на 1 объетах и монтажу системы видеонаблюдения на 1 объекте образования </t>
  </si>
  <si>
    <t>1.8</t>
  </si>
  <si>
    <t>обеспечены охраной с помощью кнопок тревожной сигнализации 68 объектов  образования</t>
  </si>
  <si>
    <t xml:space="preserve">выполнено </t>
  </si>
  <si>
    <t>техническое обслуживание систем видеонаблюдения осуществляют 61 учреждение образования</t>
  </si>
  <si>
    <t>ВСЕГО по УО</t>
  </si>
  <si>
    <t>Повышение уровня антитеррористической защищенности учреждений культуры</t>
  </si>
  <si>
    <t>Начальник отдела культуры - Михайловская Н.Ю.</t>
  </si>
  <si>
    <t>обеспечены физической охраной 5 учреждений культуры</t>
  </si>
  <si>
    <t>выполнено частично</t>
  </si>
  <si>
    <t>услуги охраны в ночное время предусмотрены в 5 учреждениях культуры</t>
  </si>
  <si>
    <t>обеспечены охраной с помощью кнопок тревожной сигнализации 5 учреждений культуры</t>
  </si>
  <si>
    <t>техническое обслуживание систем видеонаблюдения осуществляют 5 учреждений культуры</t>
  </si>
  <si>
    <t>ВСЕГО по отделу культуры, местный бюджет</t>
  </si>
  <si>
    <t>Собко М.В. начальник отдела физической культуры и спорта</t>
  </si>
  <si>
    <t xml:space="preserve">Повышение уровня антитеррористической защищенности объектов спорта </t>
  </si>
  <si>
    <t>обеспечены охраной с помощью кнопок тревожной сигнализации 9 спортивных объектов</t>
  </si>
  <si>
    <t>ВСЕГО по отделу по физической культуре и спорту, местный бюджет</t>
  </si>
  <si>
    <t>Директор МКУ ПЭС Прилуков Р.В.</t>
  </si>
  <si>
    <t xml:space="preserve">повышение уровня антитеррористической защищенности мест массового пребывания людей </t>
  </si>
  <si>
    <t>установлена система оповещение об экстренной эвакуации в месте массового пребывания людей - зданиии администрации МО Кавказский район, произведен ремонт системы доступа в здании администрации</t>
  </si>
  <si>
    <t>произведена оплата за техническое обслуживание системы видеонаблюдения в месте массового пребывания людей - зданиии администрации МО Кавказский район</t>
  </si>
  <si>
    <t>1.9</t>
  </si>
  <si>
    <t>ВСЕГО по администрации МО  Кавказский район, местный бюджет</t>
  </si>
  <si>
    <t>2</t>
  </si>
  <si>
    <t>Начальник отдела по делам казачества и военным вопросам - Шитиков А.В.</t>
  </si>
  <si>
    <t>ВРИО Атамана Кавказского РКО                  ОДК и ВВ Симак В.С.</t>
  </si>
  <si>
    <t>2.1</t>
  </si>
  <si>
    <t>улучшение качества несения службы членами казачьей дружины</t>
  </si>
  <si>
    <t>закуплен наградной материал и проведено поощрение 10 членов РКО ценными подарками и грамотами</t>
  </si>
  <si>
    <t>2.2</t>
  </si>
  <si>
    <t>организация помощи полиции по охране общественного порядка</t>
  </si>
  <si>
    <t>осуществлены 20 выездов для доставки и проверки несения службы казаками дружинниками на постоянной основе</t>
  </si>
  <si>
    <t>2.3</t>
  </si>
  <si>
    <t>повышение уровня патриотического воспитания</t>
  </si>
  <si>
    <t>2.4</t>
  </si>
  <si>
    <t>2.5</t>
  </si>
  <si>
    <t>2.6</t>
  </si>
  <si>
    <t>2.7</t>
  </si>
  <si>
    <t>проведены подготовительные мероприятия по проведению Дню образования Кубанского казачего войска</t>
  </si>
  <si>
    <t>2.8</t>
  </si>
  <si>
    <t>6 апреля команда РКО приняла участие в первенстве по армйскому рукопашному бою в ст. Павловской, 17 июня комендой РКО принято участие в казачьем слете "Готов к труду и обороне" в г. Новороссийске, проведены военно-спортивные мероприятия в спорт комплексе "Олимп", закуплен наградной материал для победителей и участников соревнований</t>
  </si>
  <si>
    <t xml:space="preserve">изготовлен каталог для юных казачат, приобретены ценные подарки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</si>
  <si>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2.10</t>
  </si>
  <si>
    <t>принято участие в 17 мероприятиях по плану Кубанского казачьего войска, закуплены значки и ценные подарки, закуплены 23 коиплекта  казачьей форменной одежды</t>
  </si>
  <si>
    <t>2.11</t>
  </si>
  <si>
    <t xml:space="preserve">обеспечена работа и функционирование Кавказского РКО. Произведена оплата коммунальных услуг по договору, приобретена бумага для офисной техники и проведено обслуживание оргтехники </t>
  </si>
  <si>
    <t>5</t>
  </si>
  <si>
    <t xml:space="preserve">И.О. начальника управления образования - Чибисова М.А.
</t>
  </si>
  <si>
    <t>ИТОГО учреждения образования</t>
  </si>
  <si>
    <t>ИТОГО учреждения культуры и дополнительного образования</t>
  </si>
  <si>
    <t>Начальник отдела культуры -Михайловская Н.Ю.</t>
  </si>
  <si>
    <t>ИТОГО учреждения физической культуры и спорта</t>
  </si>
  <si>
    <t>ИТОГО администрация МО Кавказский район</t>
  </si>
  <si>
    <t>5.1</t>
  </si>
  <si>
    <t>Всего</t>
  </si>
  <si>
    <t xml:space="preserve">создание эффективоной системы обеспечения пожарной безопасноти </t>
  </si>
  <si>
    <t xml:space="preserve">создание эффективной системы обеспечения пожарной безопасноти </t>
  </si>
  <si>
    <t>администрация МО Кавказский район</t>
  </si>
  <si>
    <t xml:space="preserve"> -</t>
  </si>
  <si>
    <t>управление образования</t>
  </si>
  <si>
    <t>Проведено обучение сотрудников в 3 учреждениях по программе пожарно - технического минимума , противопожарному инструктажу и мерам пожарной безопасности</t>
  </si>
  <si>
    <t>5.2</t>
  </si>
  <si>
    <t xml:space="preserve">Проведено ежемесячное техническое обслуживание системы пожарной сигнализации, системы ПАК «Стрелец - мониторинг» на 61-ом объекте образования </t>
  </si>
  <si>
    <t>отдел культуры</t>
  </si>
  <si>
    <t>Михайловская Н.Ю.нач. отдела культуры</t>
  </si>
  <si>
    <t>отдел по физической культуре и спорту</t>
  </si>
  <si>
    <t>5.3</t>
  </si>
  <si>
    <t>5.4</t>
  </si>
  <si>
    <t xml:space="preserve">создание эффективоной системы обеспечения пожарной безопасности </t>
  </si>
  <si>
    <t>проведены испытания по контролю качества огнезащитной обработки деревянных конструкций в 1 учреждении; пропитка деревянных конструкций выполнена в 2 учреждениях.</t>
  </si>
  <si>
    <t>Сложилась экономия по итогам закупки</t>
  </si>
  <si>
    <t>И.о. начальника отдела по физической культуре и спорту - Спокойный М.М.</t>
  </si>
  <si>
    <t>5.5</t>
  </si>
  <si>
    <t xml:space="preserve">    Выполнен ремонт, испытание системы пожарной сигнализации в 3 учреждении образования</t>
  </si>
  <si>
    <t>Директор МКУ ПЭС Ножкин А.С.</t>
  </si>
  <si>
    <t>Царенко О.Б.                нач отдела физ культуры и спорта</t>
  </si>
  <si>
    <t>5.7</t>
  </si>
  <si>
    <t>Демченко С.Г.                нач. упр образования</t>
  </si>
  <si>
    <t>5.8</t>
  </si>
  <si>
    <t>всего</t>
  </si>
  <si>
    <t>5.9</t>
  </si>
  <si>
    <t>ВСЕГО ПО ПРОГРАММЕ</t>
  </si>
  <si>
    <t>федеральный бюджет</t>
  </si>
  <si>
    <t>внебюджетные источники</t>
  </si>
  <si>
    <t>Начальник отдела по</t>
  </si>
  <si>
    <t>по делам казачества и военным вопросам</t>
  </si>
  <si>
    <t>администрации МО Кавказский район</t>
  </si>
  <si>
    <t xml:space="preserve">                                          И.А. Сытников</t>
  </si>
  <si>
    <t>А.В. Шитиков</t>
  </si>
  <si>
    <t>изготовлен агитационный материал</t>
  </si>
  <si>
    <t>проведена студенческая конференция, закуплен наградной материал ля победителей</t>
  </si>
  <si>
    <t>проведен конкурс на создание видеороликов в рамках профилактической деятельности, закуплен наградной материал</t>
  </si>
  <si>
    <t xml:space="preserve">  проведен конкурс во выявлению запрещенного интернет контента, закуплен наградной материал для победителя конкурса</t>
  </si>
  <si>
    <t>29 апреля 2024 года делегацией РКО принято участие в торжественных мероприятиях, посвященные Дню реабилитации Кубанского казачества в г.Краснодаре.</t>
  </si>
  <si>
    <t>в сентябре 2024 года делегация Кавказского РКО приняло участие в торжественных мероприятиях на Тамани.</t>
  </si>
  <si>
    <t xml:space="preserve">в  сентябре делегация Кавказского РКО приняло участие в проведении Дня поминовения героически погибших казаков под командованием сотника Гречишкина в ст Тбилисской.. </t>
  </si>
  <si>
    <t>в августе 2024 года члены Кавказского РКО приняли участие в полевых сборах по плану ККВ, закуплено необходимое оборудование и инвентарь</t>
  </si>
  <si>
    <t>экономия по итогам проведения закупок</t>
  </si>
  <si>
    <t>экономия по итогам проведения закупок и уточненная потребность в расходах</t>
  </si>
  <si>
    <t>установлена  кнопка тревожной сигнализации в месте массового пребывания людей - зданиии администрации МО Кавказский район, произведена оплата за услуги охраны "Кедр"</t>
  </si>
  <si>
    <r>
      <t xml:space="preserve">Мероприятие № 6.2  </t>
    </r>
    <r>
      <rPr>
        <sz val="10"/>
        <rFont val="Times New Roman"/>
        <family val="1"/>
        <charset val="204"/>
      </rPr>
      <t>Приобретение и установка  (оснащение, дооборудование, ремонт) стационарного металлодетектора, турникета, системы контроля доступом, автоматического шлагбаума в месте массового пребывания людей, оснащение места массового пребывания людей системами экстренного оповещения (в том числе отдельных элементов системы), техническое обслуживание оборудования контрольно-пропускных пунктов и систем экстренногого оповещения мест массового пребывания людей.</t>
    </r>
  </si>
  <si>
    <r>
      <t xml:space="preserve">Мероприятие № 6.3 </t>
    </r>
    <r>
      <rPr>
        <sz val="10"/>
        <rFont val="Times New Roman"/>
        <family val="1"/>
        <charset val="204"/>
      </rPr>
      <t xml:space="preserve">Приобретение, установка (монтаж, демонтаж), модернизация, ремонт и техническое обслуживание, выполнение работ  по обеспечению сопряжения  с АПК "Безопасный город" систем видеонаблюдения  в месте массового пребывания людей </t>
    </r>
  </si>
  <si>
    <r>
      <t xml:space="preserve">Мероприятие № 6.4 
</t>
    </r>
    <r>
      <rPr>
        <sz val="10"/>
        <rFont val="Times New Roman"/>
        <family val="1"/>
        <charset val="204"/>
      </rPr>
      <t xml:space="preserve">Обеспечение мест массового преывания людей современными системами тревожной и охранной сигнализации  (оснащение, дооборудование, ремонт), в том числе с выводом сигнала тревоги на пульт  охраны охраного предприятия, техническое обслуживание кнопок, приборов системы тревожной сигнализации, оплата услуг охраны объекта с помощью кнопок тревожной сигнализации систем видеонаблюдения  в месте массового пребывания людей </t>
    </r>
  </si>
  <si>
    <t>Не выполнено</t>
  </si>
  <si>
    <t>Осуществлено оснащение  первичными средствами пожаротушения ( в том числе огнетушители, пожарные щиты, пожарные ящики, подставки под огнетушители), наглядной агитацией, оплата  изготовления планов эвакуации, перезарядка, освидетельствование огнетушителей</t>
  </si>
  <si>
    <t>обеспечено ежемесячное техническое обслуживание системы пожарной сигнализации, системы ПАК «Стрелец - мониторинг»  в 6 учреждениях</t>
  </si>
  <si>
    <t>выполнен монтаж пожарной сигнализации в 1 объекте спорта, предусмотрен ремонт системы пожарной сигнализации в 4 объектах спорта, обеспечено ежемесячное техническое обслуживание системы пожарной сигнализации в 9 спортивных объектах и  системы ПАК «Стрелец - мониторинг» в 6 спортивных объектах</t>
  </si>
  <si>
    <t>Произведена перезарядка и освидетельствование огнетушителей в 6 учреждениях</t>
  </si>
  <si>
    <t>проведено испытание на водоотдачу пожарного крана в 1 учреждении</t>
  </si>
  <si>
    <t>выполнена проверка и испытание пожарных кранов на водоотдачу в 2 учреждениях</t>
  </si>
  <si>
    <t>проведены работы по оснащению 47 объектов образования системами экстренного оповещения,  1 объекта  пунктом КПП, 2 объектов ограждением, 1 объекте освещением</t>
  </si>
  <si>
    <t>проведено  лабораторное испытание электротехнического оборудования в 9 спортивных объектах</t>
  </si>
  <si>
    <t>проведено лабораторных испытаний электротехнического оборудования в 61 учреждении образования</t>
  </si>
  <si>
    <t>проведено  лабораторное испытание электротехнического оборудования  в 3  учреждениях</t>
  </si>
  <si>
    <t>Не проведена контрактная работа, в связи с отсутствием специалиста</t>
  </si>
  <si>
    <t>выполнено техническое обслуживание систем экстренного оповещения в 1 спортивном объекте</t>
  </si>
  <si>
    <t>Выполнено проведение огнезащитной обработки (пропитки) деревянных конструкций кровли в 20 учреждениях образования</t>
  </si>
  <si>
    <t>Произведена перезарядка и поверка огнетушителей в 20 учреждениях образования</t>
  </si>
  <si>
    <t>выполнено дооборудование и техническое обслуживание КПП в 1 учреждении спорта,</t>
  </si>
  <si>
    <t>Покупка металлодетектора не была осуществлена во втором учреждении, в связи с подорожанием стоимости</t>
  </si>
  <si>
    <t>Произведено техническое обслуживание систем видеонаблюдения в 7 спортивных объектах, из них в 2 учреждениях выполнено дооборудование системы видеонаблюдения</t>
  </si>
  <si>
    <t xml:space="preserve"> произведена перезарядка и освидетельствование огнетушителей в 6 учреждениях (в том числе приобретены газодымозащитные комплекты в 1 учреждении), приобретены огнетушители и щиты пожарные в 3 учреждения</t>
  </si>
  <si>
    <r>
      <t xml:space="preserve">Подпрограмма   № 1 </t>
    </r>
    <r>
      <rPr>
        <sz val="10"/>
        <rFont val="Times New Roman"/>
        <family val="1"/>
        <charset val="204"/>
      </rPr>
      <t>"</t>
    </r>
    <r>
      <rPr>
        <b/>
        <sz val="10"/>
        <rFont val="Times New Roman"/>
        <family val="1"/>
        <charset val="204"/>
      </rPr>
      <t xml:space="preserve">Профилактика терроризма и экстремизма и (или) ликвидация последствий проявления терроризма и экстремизма на территории МО Кавказский район"                                                                       </t>
    </r>
    <r>
      <rPr>
        <sz val="10"/>
        <rFont val="Times New Roman"/>
        <family val="1"/>
        <charset val="204"/>
      </rPr>
      <t>Всего, в том числе:</t>
    </r>
    <r>
      <rPr>
        <b/>
        <sz val="10"/>
        <rFont val="Times New Roman"/>
        <family val="1"/>
        <charset val="204"/>
      </rPr>
      <t xml:space="preserve">   </t>
    </r>
  </si>
  <si>
    <r>
      <t xml:space="preserve">Мероприятие №1.1 </t>
    </r>
    <r>
      <rPr>
        <sz val="10"/>
        <rFont val="Times New Roman"/>
        <family val="1"/>
        <charset val="204"/>
      </rPr>
      <t>Изготовление агитационного материала по профилактике терроризма и экстремизма</t>
    </r>
  </si>
  <si>
    <r>
      <t xml:space="preserve">Мероприятие № 1.2 </t>
    </r>
    <r>
      <rPr>
        <sz val="10"/>
        <rFont val="Times New Roman"/>
        <family val="1"/>
        <charset val="204"/>
      </rPr>
      <t>Проведение студенческой конференции "Профилактика терроризма и экстремизма в молодежной среде"</t>
    </r>
  </si>
  <si>
    <r>
      <t>Мероприятие № 1.4</t>
    </r>
    <r>
      <rPr>
        <sz val="10"/>
        <rFont val="Times New Roman"/>
        <family val="1"/>
        <charset val="204"/>
      </rPr>
      <t xml:space="preserve"> Проведение районного конкурса на создание видеороликов и плакатов в рамках профилактики экстремистской и террористической деятельности</t>
    </r>
  </si>
  <si>
    <r>
      <t>Мероприятие № 1.5</t>
    </r>
    <r>
      <rPr>
        <sz val="10"/>
        <rFont val="Times New Roman"/>
        <family val="1"/>
        <charset val="204"/>
      </rPr>
      <t xml:space="preserve"> Проведение конкурса уголков антитеррорестической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</t>
    </r>
  </si>
  <si>
    <r>
      <t xml:space="preserve">Мероприятие № 2.1 </t>
    </r>
    <r>
      <rPr>
        <sz val="10"/>
        <rFont val="Times New Roman"/>
        <family val="1"/>
        <charset val="204"/>
      </rPr>
      <t xml:space="preserve"> Участие в профилактике терроризма в части обеспечения инженерно-технической защищенности в муниципальных образовательных организациях,  оснащение образовательных учреждений  системами экстренного оповещения (в том числе отдельных элементов системы)</t>
    </r>
  </si>
  <si>
    <r>
      <t>Мероприятие № 2.2</t>
    </r>
    <r>
      <rPr>
        <sz val="10"/>
        <rFont val="Times New Roman"/>
        <family val="1"/>
        <charset val="204"/>
      </rPr>
      <t xml:space="preserve"> Услуги по охране образовательных учреждений охранными предприятиями</t>
    </r>
  </si>
  <si>
    <r>
      <t xml:space="preserve">Мероприятие № 2.3 </t>
    </r>
    <r>
      <rPr>
        <sz val="10"/>
        <rFont val="Times New Roman"/>
        <family val="1"/>
        <charset val="204"/>
      </rPr>
      <t xml:space="preserve"> Обеспечение образовательных учреждений современными стистемами тревожной и охранной сигнализации и системами видеонаблюдения</t>
    </r>
  </si>
  <si>
    <r>
      <t xml:space="preserve">Мероприятие № 2.4 </t>
    </r>
    <r>
      <rPr>
        <sz val="10"/>
        <rFont val="Times New Roman"/>
        <family val="1"/>
        <charset val="204"/>
      </rPr>
      <t xml:space="preserve"> Техническое обслуживание (ремонт) кнопок тревожной сигнализации, охранной сигнализации и охрана объектов с помощью кнопок тревожной сигнализации и охранной сигнализации</t>
    </r>
  </si>
  <si>
    <r>
      <t xml:space="preserve">Мероприятие № 2.5 </t>
    </r>
    <r>
      <rPr>
        <sz val="10"/>
        <rFont val="Times New Roman"/>
        <family val="1"/>
        <charset val="204"/>
      </rPr>
      <t xml:space="preserve"> Техническое обслуживание систем видеонаблюдения</t>
    </r>
  </si>
  <si>
    <r>
      <t>Мероприятие № 3.1</t>
    </r>
    <r>
      <rPr>
        <sz val="10"/>
        <rFont val="Times New Roman"/>
        <family val="1"/>
        <charset val="204"/>
      </rPr>
      <t xml:space="preserve">  Установка (демонтаж, монтаж), модернизация, дооборудование, ремонт, замена (в том числе элементов) систем видеонаблюдения, приобретение оборудования (в том числе элементов) для систем видеонаблюдения</t>
    </r>
  </si>
  <si>
    <r>
      <t>Мероприятие № 3.2</t>
    </r>
    <r>
      <rPr>
        <sz val="10"/>
        <rFont val="Times New Roman"/>
        <family val="1"/>
        <charset val="204"/>
      </rPr>
      <t xml:space="preserve">  Обслуживание лицензированной физической охраной</t>
    </r>
  </si>
  <si>
    <r>
      <t>Мероприятие № 3.3</t>
    </r>
    <r>
      <rPr>
        <sz val="10"/>
        <rFont val="Times New Roman"/>
        <family val="1"/>
        <charset val="204"/>
      </rPr>
      <t xml:space="preserve">  Установка оборудования для постановки под охрану, монтаж  (дооборудование) систем охранной сигнализации, охрана объекта и (или) имущества, в том числе с применением систем централизованного наблюдения в ночное время</t>
    </r>
  </si>
  <si>
    <r>
      <t>Мероприятие № 3.4</t>
    </r>
    <r>
      <rPr>
        <sz val="10"/>
        <rFont val="Times New Roman"/>
        <family val="1"/>
        <charset val="204"/>
      </rPr>
      <t xml:space="preserve">  Техническое обслуживание кнопок тревожной сигнализации, охрана объекта с помощью кнопок тревожной сигнализации</t>
    </r>
  </si>
  <si>
    <r>
      <t>Мероприятие № 3.5</t>
    </r>
    <r>
      <rPr>
        <sz val="10"/>
        <rFont val="Times New Roman"/>
        <family val="1"/>
        <charset val="204"/>
      </rPr>
      <t xml:space="preserve">  Техническое обслуживание систем видеонаблюдения</t>
    </r>
  </si>
  <si>
    <r>
      <t>Мероприятие № 3.6</t>
    </r>
    <r>
      <rPr>
        <sz val="10"/>
        <rFont val="Times New Roman"/>
        <family val="1"/>
        <charset val="204"/>
      </rPr>
      <t xml:space="preserve">  Установка (монтаж) приборов системы тревожной и охранной сигнализации с выводом на пульт центральной охраны отдела вневедомственной охраны, оснащение системой контроля управления доступом, системой оповещения и управления эвакуацией</t>
    </r>
  </si>
  <si>
    <r>
      <t xml:space="preserve">Мероприятие № 4.1  </t>
    </r>
    <r>
      <rPr>
        <sz val="10"/>
        <rFont val="Times New Roman"/>
        <family val="1"/>
        <charset val="204"/>
      </rPr>
      <t>Установка (демонтаж, монтаж),  модернизация, дооборудование, ремонт, замена ( в том числе элементов) и обслуживание систем видеонаблюдения, приобретение оборудования ( в том числе элементов) для систем видеонаблюдения</t>
    </r>
  </si>
  <si>
    <r>
      <t xml:space="preserve">Мероприятие № 4.2 </t>
    </r>
    <r>
      <rPr>
        <sz val="10"/>
        <rFont val="Times New Roman"/>
        <family val="1"/>
        <charset val="204"/>
      </rPr>
      <t>Техническое обслуживание кнопок тревожной сигнализации, охрана объекта с помощью кнопок тревожной сигнализации, установка (монтаж) кнопок тревожной сигнализации</t>
    </r>
  </si>
  <si>
    <r>
      <t xml:space="preserve">Мероприятие № 4.3  </t>
    </r>
    <r>
      <rPr>
        <sz val="10"/>
        <rFont val="Times New Roman"/>
        <family val="1"/>
        <charset val="204"/>
      </rPr>
      <t xml:space="preserve"> Приобретение и установка ( оснащение, дооборудование) стационарных  металлодетекторов и оборудование контрольно пропускных пунктов,  техническое обслуживание  оьорудования контрольно - пропускных пунктов, приобретение шкафов для хранения предметов, запрещенных для проноса, иные  мероприятия в целях обеспечения инженерно-технической защищенности в учреждениях</t>
    </r>
  </si>
  <si>
    <r>
      <t xml:space="preserve">Мероприятие № 4.4 </t>
    </r>
    <r>
      <rPr>
        <sz val="10"/>
        <rFont val="Times New Roman"/>
        <family val="1"/>
        <charset val="204"/>
      </rPr>
      <t>Обеспечение  учреждений спортивной направленности современными системами тревожной и охранной сигнализации,  в том числе с выводом на пульт централизованной охраны отдела вневедомственной охраны, оснащение учреждений спортивной направленности системами экстренного оповещения (в том числе отдельных элементов системы),  техническое обслуживание систем оповещения и управления эвакуацией</t>
    </r>
  </si>
  <si>
    <r>
      <t xml:space="preserve">Подпрограмма № 2 </t>
    </r>
    <r>
      <rPr>
        <b/>
        <sz val="10"/>
        <rFont val="Times New Roman"/>
        <family val="1"/>
        <charset val="204"/>
      </rPr>
      <t xml:space="preserve">"Развитие и поддержка казачества на территории МО Кавказский район"                                                                    </t>
    </r>
    <r>
      <rPr>
        <sz val="10"/>
        <rFont val="Times New Roman"/>
        <family val="1"/>
        <charset val="204"/>
      </rPr>
      <t xml:space="preserve"> Всего, в том числе:</t>
    </r>
  </si>
  <si>
    <r>
      <t>Мероприятие № 1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</t>
    </r>
  </si>
  <si>
    <r>
      <t>Мероприятие № 1</t>
    </r>
    <r>
      <rPr>
        <b/>
        <sz val="10"/>
        <rFont val="Times New Roman"/>
        <family val="1"/>
        <charset val="204"/>
      </rPr>
      <t xml:space="preserve">.1 </t>
    </r>
    <r>
      <rPr>
        <sz val="10"/>
        <rFont val="Times New Roman"/>
        <family val="1"/>
        <charset val="204"/>
      </rPr>
      <t xml:space="preserve">            Поощрение казаков дружинников казачьей дружины, казаков мобильных групп, казаков активно принимающих участие в жизни Кавказского РКО, казаков принимавших участие в муниципальных мобильных отрядах самоконтроля (денежное поощрение, ценные подарки, грамоты)        </t>
    </r>
  </si>
  <si>
    <r>
      <t>Мероприятие № 1.</t>
    </r>
    <r>
      <rPr>
        <b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       Организация дежурства казаков дружинников на постоянной основе (ГСМ) </t>
    </r>
  </si>
  <si>
    <r>
      <t>Мероприятие</t>
    </r>
    <r>
      <rPr>
        <b/>
        <sz val="10"/>
        <rFont val="Times New Roman"/>
        <family val="1"/>
        <charset val="204"/>
      </rPr>
      <t xml:space="preserve"> № 1.3</t>
    </r>
    <r>
      <rPr>
        <sz val="10"/>
        <rFont val="Times New Roman"/>
        <family val="1"/>
        <charset val="204"/>
      </rPr>
      <t xml:space="preserve">         Подготовка и проведение сбора исторического полка по плану ККВ (ГСМ, аренда автотранспорта, приобретение военно-полевой формы,армейской палатки, оборудования, снаряжение и инвентаря для размещения личного состава, обеспечение питанием участников мероприятия)        </t>
    </r>
  </si>
  <si>
    <r>
      <t>Мероприятие</t>
    </r>
    <r>
      <rPr>
        <b/>
        <sz val="10"/>
        <rFont val="Times New Roman"/>
        <family val="1"/>
        <charset val="204"/>
      </rPr>
      <t xml:space="preserve"> № 1.3</t>
    </r>
    <r>
      <rPr>
        <sz val="10"/>
        <rFont val="Times New Roman"/>
        <family val="1"/>
        <charset val="204"/>
      </rPr>
      <t xml:space="preserve">         Подготовка и проведение сбора исторического полка по плану ККВ (аренда автотранспорта, приобретение военно-полевой формы,к4азачьей форменной одежды, армейской палатки, оборудования, снаряжение и инвентаря для размещения личного состава)        </t>
    </r>
  </si>
  <si>
    <r>
      <t>Мероприятие № 1.4</t>
    </r>
    <r>
      <rPr>
        <sz val="10"/>
        <rFont val="Times New Roman"/>
        <family val="1"/>
        <charset val="204"/>
      </rPr>
      <t xml:space="preserve">   Участие в торжественных мероприятиях, посвященных Дню реабилитации Кубанского казачества в г.Краснодаре (ГСМ, аренда автотранспорта, ценные подарки) </t>
    </r>
  </si>
  <si>
    <r>
      <t>Мероприятие № 1.5</t>
    </r>
    <r>
      <rPr>
        <sz val="10"/>
        <rFont val="Times New Roman"/>
        <family val="1"/>
        <charset val="204"/>
      </rPr>
      <t xml:space="preserve">   Участие деегации казаков в торжественных мероприятиях на Тамани (ГСМ, аренда автотранспорта, проживание) </t>
    </r>
  </si>
  <si>
    <r>
      <t>Мероприятие № 1.6</t>
    </r>
    <r>
      <rPr>
        <sz val="10"/>
        <rFont val="Times New Roman"/>
        <family val="1"/>
        <charset val="204"/>
      </rPr>
      <t xml:space="preserve">   Участие в торжественных мероприятиях, посвященных Дню образования Кубанского Казачьего войска (ГСМ, аренда автотранспорта)</t>
    </r>
  </si>
  <si>
    <r>
      <t xml:space="preserve">Мероприятие № 1.7 </t>
    </r>
    <r>
      <rPr>
        <sz val="10"/>
        <rFont val="Times New Roman"/>
        <family val="1"/>
        <charset val="204"/>
      </rPr>
      <t xml:space="preserve">   Проведение Дня поминовения героически павших казаков под командованием сотника А.Л. Гречишкина (ГСМ, аренда автотранспорта)</t>
    </r>
  </si>
  <si>
    <r>
      <t>Мероприятие № 1.5</t>
    </r>
    <r>
      <rPr>
        <sz val="10"/>
        <rFont val="Times New Roman"/>
        <family val="1"/>
        <charset val="204"/>
      </rPr>
      <t xml:space="preserve">   Участие деегации казаков в торжественных мероприятиях на Тамани ( аренда автотранспорта, ГСМ, ценные подарки) </t>
    </r>
  </si>
  <si>
    <r>
      <t>Мероприятие № 1.6</t>
    </r>
    <r>
      <rPr>
        <sz val="10"/>
        <rFont val="Times New Roman"/>
        <family val="1"/>
        <charset val="204"/>
      </rPr>
      <t xml:space="preserve">   Участие в торжественных мероприятиях, посвященных Дню образования Кубанского казачьего войска (ГСМ, аренда автотранспорта, ценные подарки)</t>
    </r>
  </si>
  <si>
    <r>
      <t xml:space="preserve">Мероприятие № 1.7 </t>
    </r>
    <r>
      <rPr>
        <sz val="10"/>
        <rFont val="Times New Roman"/>
        <family val="1"/>
        <charset val="204"/>
      </rPr>
      <t xml:space="preserve">   Проведение Дня поминовения героически павших казаков под командованием сотника А.Л. Гречишкина (аренда автотранспорта)</t>
    </r>
  </si>
  <si>
    <r>
      <t>Мероприятие № 1.8</t>
    </r>
    <r>
      <rPr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    Проведение военно-спортивных мероприятий, спортивных соревнований среди учащихся казачьих классов, групп казачьей молодежи (приобретение грамот,кубков, ценных подарков, спортинвентаря, поездки на соревнования, организуемые районным, отдельским, войсковым  казачьими обществами аренда и содержание спортивного зала, аренда автотранспорта)        </t>
    </r>
  </si>
  <si>
    <r>
      <t>Мероприятие №1.9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        Проведение выставок, изготовление каталога, закупка поделочных материалов ( грамоты, призы, кубки, ценные подарки)         </t>
    </r>
  </si>
  <si>
    <r>
      <t>Мероприятие №10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        Участие в дополнительных мероприятиях по плану Кубанского казачьешо войска, Кавказского отдельского казачьего общества, Кавказского районного казачьего общества  (аренда автотранспорта, ГСМ, ценные подарки, приобретение казачьей форменной одежды)         </t>
    </r>
  </si>
  <si>
    <r>
      <t xml:space="preserve">Мероприятие №11 </t>
    </r>
    <r>
      <rPr>
        <sz val="10"/>
        <rFont val="Times New Roman"/>
        <family val="1"/>
        <charset val="204"/>
      </rPr>
      <t xml:space="preserve">        Организация и обеспечение уставной деятельности штаба Кавказского РКО         </t>
    </r>
  </si>
  <si>
    <r>
      <t>Подпрограмма № 5</t>
    </r>
    <r>
      <rPr>
        <b/>
        <sz val="10"/>
        <rFont val="Times New Roman"/>
        <family val="1"/>
        <charset val="204"/>
      </rPr>
      <t xml:space="preserve"> "Обеспечение пожарной безопасности"                                                              В том числе:</t>
    </r>
  </si>
  <si>
    <r>
      <t>Мероприятие №1</t>
    </r>
    <r>
      <rPr>
        <sz val="10"/>
        <rFont val="Times New Roman"/>
        <family val="1"/>
        <charset val="204"/>
      </rPr>
      <t xml:space="preserve">  Обучение сотрудников по программе пожарно-технического минимума, противопожарные инструктажи о мерах пожарной безопасности, в том числе по главным распорядителям бюджетных средств :</t>
    </r>
  </si>
  <si>
    <r>
      <t>Мероприятие №2</t>
    </r>
    <r>
      <rPr>
        <sz val="10"/>
        <rFont val="Times New Roman"/>
        <family val="1"/>
        <charset val="204"/>
      </rPr>
      <t xml:space="preserve">  Организация технического обслуживания (мониторинга состояния) и ремонт (демонтаж, монтаж, подключение, замена системы (в том числе элементов) пожарной сигнализации , системы ПАК «Стрелец-мониторинг», кнопки тревожной сигнализации (тревожной кнопки), системы видеонаблюдения, в том числе по главным распорядителям бюджетных средств:</t>
    </r>
  </si>
  <si>
    <r>
      <t xml:space="preserve">Мероприятие №3    </t>
    </r>
    <r>
      <rPr>
        <sz val="10"/>
        <rFont val="Times New Roman"/>
        <family val="1"/>
        <charset val="204"/>
      </rPr>
      <t>Проведение  лабораторных испытаний электротехнического оборудования (контуров заземления), в том числе по главным распорядителям бюджетных средств:</t>
    </r>
  </si>
  <si>
    <r>
      <t>Мероприятие №4</t>
    </r>
    <r>
      <rPr>
        <sz val="10"/>
        <rFont val="Times New Roman"/>
        <family val="1"/>
        <charset val="204"/>
      </rPr>
      <t xml:space="preserve"> Проведение  огнезащитной  обработки (пропитки) деревянных конструкций, одежды сцены, занавесей, лабораторных испытаний контроля качества обработки, в том числе по  главным распорядителям бюджетных средств: </t>
    </r>
  </si>
  <si>
    <r>
      <t>Мероприятие № 5</t>
    </r>
    <r>
      <rPr>
        <sz val="10"/>
        <rFont val="Times New Roman"/>
        <family val="1"/>
        <charset val="204"/>
      </rPr>
      <t xml:space="preserve">  Оснащение системой АПС, испытание работоспособности систем АПС и систем оповещения, ремонт и модернизация  существующих систем АПС с выводом сигнала о срабатыва-нии АПС на пульт пожарной части, монтаж оборудования мониторинга комплексной автоматизированной системы обеспечения безопасности, в том числе  по главным распорядителям бюджетных средств:  </t>
    </r>
  </si>
  <si>
    <r>
      <t>Мероприятие № 6</t>
    </r>
    <r>
      <rPr>
        <sz val="10"/>
        <rFont val="Times New Roman"/>
        <family val="1"/>
        <charset val="204"/>
      </rPr>
      <t xml:space="preserve"> Изготовление пожарной декларации на здание, оказание услуг по расчету и оценке пожарных рисков, в том числе по главным распорядителям бюджетных средств:  </t>
    </r>
  </si>
  <si>
    <r>
      <t>Мероприятие № 7</t>
    </r>
    <r>
      <rPr>
        <sz val="10"/>
        <rFont val="Times New Roman"/>
        <family val="1"/>
        <charset val="204"/>
      </rPr>
      <t xml:space="preserve">  Установка противопожарных преград (межэтажные двери, противопожарные двери, люки), устройство противопожарных лестниц, проведение эксплуатационного испытания пожарной лестницы, устройство пожарного (аварийного) выхода (в том числе площадки), в том числе  по главным распорядителям бюджетных средств:  </t>
    </r>
  </si>
  <si>
    <r>
      <t>Мероприятие № 8</t>
    </r>
    <r>
      <rPr>
        <sz val="10"/>
        <rFont val="Times New Roman"/>
        <family val="1"/>
        <charset val="204"/>
      </rPr>
      <t xml:space="preserve">  Оснащение  первичными средствами пожаротушения ( в том числе огнетушители, пожарные щиты, пожарные ящики, подставки под огнетушители), наглядной агитацией, оплата  изготовления планов эвакуации, перезарядка, освидетельствование огнетушителей, приобретение газодымокомплектов, противогазов, в том числе по  главным распорядителям бюджетных средств : </t>
    </r>
  </si>
  <si>
    <r>
      <t xml:space="preserve">Мероприятие№ </t>
    </r>
    <r>
      <rPr>
        <b/>
        <sz val="10"/>
        <rFont val="Times New Roman"/>
        <family val="1"/>
        <charset val="204"/>
      </rPr>
      <t>9</t>
    </r>
    <r>
      <rPr>
        <u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Техническое обслуживание, ремонт (в том числе замена труб) установок системы внутреннего противопожарного водопровода и насосной станции, ремонт и испытание на водоотдачу пожарных кранов, перекатка пожарных рукавов, ремонт пожарного водоема, в том числе по  главным распорядителям бюджетных средств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</si>
</sst>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\-??&quot;р.&quot;_-;_-@_-"/>
    <numFmt numFmtId="165" formatCode="#,##0.0"/>
    <numFmt numFmtId="166" formatCode="0.0%"/>
    <numFmt numFmtId="167" formatCode="0.0"/>
  </numFmts>
  <fonts count="22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1"/>
      <color rgb="FF808080"/>
      <name val="Calibri"/>
      <family val="2"/>
      <charset val="204"/>
    </font>
    <font>
      <b/>
      <u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color rgb="FF7F7F7F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trike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</font>
    <font>
      <sz val="12"/>
      <name val="Calibri"/>
      <family val="2"/>
      <charset val="204"/>
    </font>
    <font>
      <u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EEEC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993300"/>
      </patternFill>
    </fill>
    <fill>
      <patternFill patternType="solid">
        <fgColor theme="0"/>
        <bgColor rgb="FFFFF1C1"/>
      </patternFill>
    </fill>
    <fill>
      <patternFill patternType="solid">
        <fgColor theme="0"/>
        <bgColor rgb="FFFFFF00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1">
    <xf numFmtId="0" fontId="0" fillId="0" borderId="0"/>
    <xf numFmtId="164" fontId="1" fillId="0" borderId="0" applyBorder="0" applyProtection="0"/>
    <xf numFmtId="164" fontId="1" fillId="0" borderId="0" applyBorder="0" applyProtection="0"/>
    <xf numFmtId="164" fontId="1" fillId="0" borderId="0" applyBorder="0" applyProtection="0"/>
    <xf numFmtId="0" fontId="1" fillId="0" borderId="0"/>
    <xf numFmtId="0" fontId="12" fillId="0" borderId="0"/>
    <xf numFmtId="0" fontId="8" fillId="0" borderId="0"/>
    <xf numFmtId="0" fontId="12" fillId="0" borderId="0"/>
    <xf numFmtId="0" fontId="11" fillId="0" borderId="0" applyBorder="0" applyProtection="0"/>
    <xf numFmtId="0" fontId="8" fillId="0" borderId="0"/>
    <xf numFmtId="0" fontId="12" fillId="0" borderId="0"/>
  </cellStyleXfs>
  <cellXfs count="223">
    <xf numFmtId="0" fontId="0" fillId="0" borderId="0" xfId="0"/>
    <xf numFmtId="0" fontId="3" fillId="2" borderId="1" xfId="7" applyFont="1" applyFill="1" applyBorder="1" applyAlignment="1" applyProtection="1">
      <alignment horizontal="center" vertical="center" wrapText="1"/>
    </xf>
    <xf numFmtId="166" fontId="3" fillId="2" borderId="2" xfId="6" applyNumberFormat="1" applyFont="1" applyFill="1" applyBorder="1" applyAlignment="1" applyProtection="1">
      <alignment horizontal="center" vertical="top" wrapText="1"/>
    </xf>
    <xf numFmtId="166" fontId="3" fillId="3" borderId="1" xfId="6" applyNumberFormat="1" applyFont="1" applyFill="1" applyBorder="1" applyAlignment="1" applyProtection="1">
      <alignment horizontal="center" vertical="top" wrapText="1"/>
    </xf>
    <xf numFmtId="0" fontId="4" fillId="2" borderId="0" xfId="5" applyFont="1" applyFill="1" applyAlignment="1" applyProtection="1"/>
    <xf numFmtId="0" fontId="1" fillId="2" borderId="0" xfId="4" applyFont="1" applyFill="1" applyAlignment="1" applyProtection="1"/>
    <xf numFmtId="0" fontId="3" fillId="2" borderId="0" xfId="5" applyFont="1" applyFill="1" applyAlignment="1" applyProtection="1">
      <alignment wrapText="1"/>
    </xf>
    <xf numFmtId="0" fontId="5" fillId="2" borderId="0" xfId="5" applyFont="1" applyFill="1" applyBorder="1" applyAlignment="1" applyProtection="1">
      <alignment horizontal="center" wrapText="1"/>
    </xf>
    <xf numFmtId="0" fontId="3" fillId="2" borderId="0" xfId="5" applyFont="1" applyFill="1" applyAlignment="1" applyProtection="1"/>
    <xf numFmtId="0" fontId="6" fillId="2" borderId="1" xfId="5" applyFont="1" applyFill="1" applyBorder="1" applyAlignment="1" applyProtection="1">
      <alignment horizontal="center" vertical="center" wrapText="1"/>
    </xf>
    <xf numFmtId="0" fontId="3" fillId="2" borderId="1" xfId="5" applyFont="1" applyFill="1" applyBorder="1" applyAlignment="1" applyProtection="1">
      <alignment horizontal="center" vertical="top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6" fillId="2" borderId="1" xfId="5" applyFont="1" applyFill="1" applyBorder="1" applyAlignment="1" applyProtection="1">
      <alignment horizontal="center" vertical="top" wrapText="1"/>
    </xf>
    <xf numFmtId="0" fontId="3" fillId="2" borderId="1" xfId="5" applyFont="1" applyFill="1" applyBorder="1" applyAlignment="1" applyProtection="1">
      <alignment horizontal="center" vertical="center" wrapText="1"/>
    </xf>
    <xf numFmtId="0" fontId="6" fillId="2" borderId="2" xfId="5" applyFont="1" applyFill="1" applyBorder="1" applyAlignment="1" applyProtection="1">
      <alignment horizontal="center" vertical="top" wrapText="1"/>
    </xf>
    <xf numFmtId="0" fontId="6" fillId="2" borderId="2" xfId="5" applyFont="1" applyFill="1" applyBorder="1" applyAlignment="1" applyProtection="1">
      <alignment horizontal="center" vertical="center" wrapText="1"/>
    </xf>
    <xf numFmtId="0" fontId="6" fillId="2" borderId="3" xfId="5" applyFont="1" applyFill="1" applyBorder="1" applyAlignment="1" applyProtection="1">
      <alignment horizontal="center" vertical="center" wrapText="1"/>
    </xf>
    <xf numFmtId="0" fontId="6" fillId="2" borderId="1" xfId="5" applyFont="1" applyFill="1" applyBorder="1" applyAlignment="1" applyProtection="1">
      <alignment horizontal="center" vertical="top" wrapText="1"/>
    </xf>
    <xf numFmtId="0" fontId="6" fillId="2" borderId="1" xfId="5" applyFont="1" applyFill="1" applyBorder="1" applyAlignment="1" applyProtection="1">
      <alignment horizontal="center" vertical="center" wrapText="1"/>
    </xf>
    <xf numFmtId="0" fontId="7" fillId="2" borderId="1" xfId="5" applyFont="1" applyFill="1" applyBorder="1" applyAlignment="1" applyProtection="1">
      <alignment vertical="center" wrapText="1"/>
    </xf>
    <xf numFmtId="0" fontId="3" fillId="2" borderId="1" xfId="5" applyFont="1" applyFill="1" applyBorder="1" applyAlignment="1" applyProtection="1">
      <alignment horizontal="center" vertical="top" wrapText="1"/>
    </xf>
    <xf numFmtId="165" fontId="6" fillId="2" borderId="1" xfId="5" applyNumberFormat="1" applyFont="1" applyFill="1" applyBorder="1" applyAlignment="1" applyProtection="1">
      <alignment horizontal="center" vertical="center"/>
    </xf>
    <xf numFmtId="166" fontId="3" fillId="2" borderId="1" xfId="5" applyNumberFormat="1" applyFont="1" applyFill="1" applyBorder="1" applyAlignment="1" applyProtection="1">
      <alignment horizontal="center" vertical="center"/>
    </xf>
    <xf numFmtId="166" fontId="6" fillId="2" borderId="1" xfId="6" applyNumberFormat="1" applyFont="1" applyFill="1" applyBorder="1" applyAlignment="1" applyProtection="1">
      <alignment horizontal="center" vertical="center"/>
    </xf>
    <xf numFmtId="49" fontId="3" fillId="2" borderId="1" xfId="5" applyNumberFormat="1" applyFont="1" applyFill="1" applyBorder="1" applyAlignment="1" applyProtection="1">
      <alignment horizontal="center" vertical="center" wrapText="1"/>
    </xf>
    <xf numFmtId="49" fontId="1" fillId="2" borderId="0" xfId="4" applyNumberFormat="1" applyFont="1" applyFill="1" applyAlignment="1" applyProtection="1"/>
    <xf numFmtId="0" fontId="3" fillId="2" borderId="1" xfId="5" applyFont="1" applyFill="1" applyBorder="1" applyAlignment="1" applyProtection="1">
      <alignment horizontal="center" vertical="center"/>
    </xf>
    <xf numFmtId="165" fontId="3" fillId="2" borderId="1" xfId="5" applyNumberFormat="1" applyFont="1" applyFill="1" applyBorder="1" applyAlignment="1" applyProtection="1">
      <alignment horizontal="center" vertical="center"/>
    </xf>
    <xf numFmtId="165" fontId="3" fillId="2" borderId="4" xfId="5" applyNumberFormat="1" applyFont="1" applyFill="1" applyBorder="1" applyAlignment="1" applyProtection="1">
      <alignment horizontal="center" vertical="center"/>
    </xf>
    <xf numFmtId="0" fontId="6" fillId="2" borderId="5" xfId="5" applyFont="1" applyFill="1" applyBorder="1" applyAlignment="1" applyProtection="1">
      <alignment horizontal="center" vertical="center" wrapText="1"/>
    </xf>
    <xf numFmtId="0" fontId="3" fillId="2" borderId="5" xfId="5" applyFont="1" applyFill="1" applyBorder="1" applyAlignment="1" applyProtection="1">
      <alignment horizontal="center" vertical="center"/>
    </xf>
    <xf numFmtId="0" fontId="7" fillId="2" borderId="1" xfId="5" applyFont="1" applyFill="1" applyBorder="1" applyAlignment="1" applyProtection="1">
      <alignment vertical="top" wrapText="1"/>
    </xf>
    <xf numFmtId="165" fontId="3" fillId="2" borderId="4" xfId="1" applyNumberFormat="1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top" wrapText="1"/>
    </xf>
    <xf numFmtId="0" fontId="3" fillId="2" borderId="1" xfId="0" applyFont="1" applyFill="1" applyBorder="1" applyAlignment="1" applyProtection="1">
      <alignment horizontal="center" vertical="top" wrapText="1"/>
    </xf>
    <xf numFmtId="49" fontId="3" fillId="2" borderId="4" xfId="5" applyNumberFormat="1" applyFont="1" applyFill="1" applyBorder="1" applyAlignment="1" applyProtection="1">
      <alignment horizontal="center" vertical="center" wrapText="1"/>
    </xf>
    <xf numFmtId="166" fontId="3" fillId="2" borderId="1" xfId="5" applyNumberFormat="1" applyFont="1" applyFill="1" applyBorder="1" applyAlignment="1" applyProtection="1">
      <alignment horizontal="center" vertical="top" wrapText="1"/>
    </xf>
    <xf numFmtId="49" fontId="6" fillId="2" borderId="4" xfId="5" applyNumberFormat="1" applyFont="1" applyFill="1" applyBorder="1" applyAlignment="1" applyProtection="1">
      <alignment horizontal="center" vertical="center" wrapText="1"/>
    </xf>
    <xf numFmtId="0" fontId="9" fillId="2" borderId="1" xfId="5" applyFont="1" applyFill="1" applyBorder="1" applyAlignment="1" applyProtection="1">
      <alignment vertical="top" wrapText="1"/>
    </xf>
    <xf numFmtId="165" fontId="7" fillId="2" borderId="1" xfId="5" applyNumberFormat="1" applyFont="1" applyFill="1" applyBorder="1" applyAlignment="1" applyProtection="1">
      <alignment horizontal="center" vertical="center"/>
    </xf>
    <xf numFmtId="166" fontId="3" fillId="2" borderId="2" xfId="5" applyNumberFormat="1" applyFont="1" applyFill="1" applyBorder="1" applyAlignment="1" applyProtection="1">
      <alignment horizontal="center" vertical="center" wrapText="1"/>
    </xf>
    <xf numFmtId="167" fontId="3" fillId="2" borderId="1" xfId="0" applyNumberFormat="1" applyFont="1" applyFill="1" applyBorder="1" applyAlignment="1" applyProtection="1">
      <alignment horizontal="center" vertical="center" wrapText="1"/>
    </xf>
    <xf numFmtId="166" fontId="6" fillId="2" borderId="1" xfId="5" applyNumberFormat="1" applyFont="1" applyFill="1" applyBorder="1" applyAlignment="1" applyProtection="1">
      <alignment horizontal="center" vertical="center"/>
    </xf>
    <xf numFmtId="0" fontId="6" fillId="2" borderId="1" xfId="7" applyFont="1" applyFill="1" applyBorder="1" applyAlignment="1" applyProtection="1">
      <alignment horizontal="center" vertical="center" wrapText="1"/>
    </xf>
    <xf numFmtId="0" fontId="3" fillId="2" borderId="8" xfId="5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vertical="center" wrapText="1"/>
    </xf>
    <xf numFmtId="0" fontId="10" fillId="2" borderId="1" xfId="5" applyFont="1" applyFill="1" applyBorder="1" applyAlignment="1" applyProtection="1">
      <alignment horizontal="center" vertical="center" wrapText="1"/>
    </xf>
    <xf numFmtId="167" fontId="3" fillId="2" borderId="1" xfId="1" applyNumberFormat="1" applyFont="1" applyFill="1" applyBorder="1" applyAlignment="1" applyProtection="1">
      <alignment horizontal="center" vertical="center"/>
    </xf>
    <xf numFmtId="166" fontId="3" fillId="2" borderId="1" xfId="6" applyNumberFormat="1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vertical="center" wrapText="1"/>
    </xf>
    <xf numFmtId="0" fontId="9" fillId="2" borderId="5" xfId="5" applyFont="1" applyFill="1" applyBorder="1" applyAlignment="1" applyProtection="1">
      <alignment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2" xfId="5" applyFont="1" applyFill="1" applyBorder="1" applyAlignment="1" applyProtection="1">
      <alignment horizontal="center" vertical="center" wrapText="1"/>
    </xf>
    <xf numFmtId="0" fontId="10" fillId="3" borderId="1" xfId="5" applyFont="1" applyFill="1" applyBorder="1" applyAlignment="1" applyProtection="1">
      <alignment horizontal="center" vertical="center" wrapText="1"/>
    </xf>
    <xf numFmtId="167" fontId="3" fillId="3" borderId="2" xfId="1" applyNumberFormat="1" applyFont="1" applyFill="1" applyBorder="1" applyAlignment="1" applyProtection="1">
      <alignment horizontal="center" vertical="center"/>
    </xf>
    <xf numFmtId="167" fontId="3" fillId="3" borderId="5" xfId="9" applyNumberFormat="1" applyFont="1" applyFill="1" applyBorder="1" applyAlignment="1" applyProtection="1">
      <alignment horizontal="center" vertical="center"/>
    </xf>
    <xf numFmtId="166" fontId="3" fillId="3" borderId="1" xfId="5" applyNumberFormat="1" applyFont="1" applyFill="1" applyBorder="1" applyAlignment="1" applyProtection="1">
      <alignment horizontal="center" vertical="center"/>
    </xf>
    <xf numFmtId="166" fontId="6" fillId="3" borderId="1" xfId="6" applyNumberFormat="1" applyFont="1" applyFill="1" applyBorder="1" applyAlignment="1" applyProtection="1">
      <alignment horizontal="center" vertical="center"/>
    </xf>
    <xf numFmtId="166" fontId="3" fillId="3" borderId="1" xfId="10" applyNumberFormat="1" applyFont="1" applyFill="1" applyBorder="1" applyAlignment="1" applyProtection="1">
      <alignment horizontal="center" vertical="center" wrapText="1"/>
    </xf>
    <xf numFmtId="0" fontId="3" fillId="3" borderId="1" xfId="7" applyFont="1" applyFill="1" applyBorder="1" applyAlignment="1" applyProtection="1">
      <alignment horizontal="center" vertical="center" wrapText="1"/>
    </xf>
    <xf numFmtId="0" fontId="10" fillId="3" borderId="1" xfId="5" applyFont="1" applyFill="1" applyBorder="1" applyAlignment="1" applyProtection="1">
      <alignment horizontal="left" vertical="center" wrapText="1"/>
    </xf>
    <xf numFmtId="167" fontId="13" fillId="3" borderId="1" xfId="7" applyNumberFormat="1" applyFont="1" applyFill="1" applyBorder="1" applyAlignment="1" applyProtection="1">
      <alignment horizontal="center" vertical="center"/>
    </xf>
    <xf numFmtId="167" fontId="3" fillId="3" borderId="1" xfId="9" applyNumberFormat="1" applyFont="1" applyFill="1" applyBorder="1" applyAlignment="1" applyProtection="1">
      <alignment horizontal="center" vertical="center"/>
    </xf>
    <xf numFmtId="0" fontId="10" fillId="2" borderId="1" xfId="5" applyFont="1" applyFill="1" applyBorder="1" applyAlignment="1" applyProtection="1">
      <alignment horizontal="left" vertical="center" wrapText="1"/>
    </xf>
    <xf numFmtId="167" fontId="3" fillId="2" borderId="1" xfId="6" applyNumberFormat="1" applyFont="1" applyFill="1" applyBorder="1" applyAlignment="1" applyProtection="1">
      <alignment horizontal="center" vertical="center"/>
    </xf>
    <xf numFmtId="166" fontId="14" fillId="2" borderId="1" xfId="6" applyNumberFormat="1" applyFont="1" applyFill="1" applyBorder="1" applyAlignment="1" applyProtection="1">
      <alignment horizontal="center" vertical="center" wrapText="1"/>
    </xf>
    <xf numFmtId="0" fontId="5" fillId="2" borderId="0" xfId="5" applyFont="1" applyFill="1" applyAlignment="1" applyProtection="1"/>
    <xf numFmtId="0" fontId="3" fillId="2" borderId="0" xfId="4" applyFont="1" applyFill="1" applyAlignment="1" applyProtection="1">
      <alignment wrapText="1"/>
    </xf>
    <xf numFmtId="0" fontId="2" fillId="2" borderId="0" xfId="0" applyFont="1" applyFill="1" applyAlignment="1" applyProtection="1"/>
    <xf numFmtId="0" fontId="3" fillId="2" borderId="0" xfId="0" applyFont="1" applyFill="1" applyAlignment="1" applyProtection="1">
      <alignment wrapText="1"/>
    </xf>
    <xf numFmtId="49" fontId="4" fillId="2" borderId="0" xfId="5" applyNumberFormat="1" applyFont="1" applyFill="1" applyBorder="1" applyAlignment="1" applyProtection="1">
      <alignment wrapText="1"/>
    </xf>
    <xf numFmtId="0" fontId="2" fillId="3" borderId="0" xfId="0" applyFont="1" applyFill="1"/>
    <xf numFmtId="0" fontId="2" fillId="2" borderId="0" xfId="5" applyFont="1" applyFill="1" applyAlignment="1" applyProtection="1">
      <alignment wrapText="1"/>
    </xf>
    <xf numFmtId="0" fontId="15" fillId="2" borderId="0" xfId="5" applyFont="1" applyFill="1" applyBorder="1" applyAlignment="1" applyProtection="1">
      <alignment horizontal="center" wrapText="1"/>
    </xf>
    <xf numFmtId="0" fontId="16" fillId="2" borderId="0" xfId="0" applyFont="1" applyFill="1" applyAlignment="1" applyProtection="1"/>
    <xf numFmtId="0" fontId="17" fillId="2" borderId="0" xfId="0" applyFont="1" applyFill="1" applyAlignment="1" applyProtection="1"/>
    <xf numFmtId="0" fontId="2" fillId="2" borderId="0" xfId="5" applyFont="1" applyFill="1" applyAlignment="1" applyProtection="1"/>
    <xf numFmtId="0" fontId="7" fillId="4" borderId="1" xfId="0" applyFont="1" applyFill="1" applyBorder="1" applyAlignment="1" applyProtection="1">
      <alignment vertical="center" wrapText="1"/>
    </xf>
    <xf numFmtId="0" fontId="3" fillId="2" borderId="6" xfId="5" applyFont="1" applyFill="1" applyBorder="1" applyAlignment="1" applyProtection="1">
      <alignment horizontal="center" vertical="top" wrapText="1"/>
    </xf>
    <xf numFmtId="165" fontId="18" fillId="2" borderId="2" xfId="5" applyNumberFormat="1" applyFont="1" applyFill="1" applyBorder="1" applyAlignment="1" applyProtection="1">
      <alignment horizontal="center" vertical="center"/>
    </xf>
    <xf numFmtId="165" fontId="18" fillId="2" borderId="1" xfId="5" applyNumberFormat="1" applyFont="1" applyFill="1" applyBorder="1" applyAlignment="1" applyProtection="1">
      <alignment horizontal="center" vertical="center"/>
    </xf>
    <xf numFmtId="49" fontId="6" fillId="2" borderId="1" xfId="5" applyNumberFormat="1" applyFont="1" applyFill="1" applyBorder="1" applyAlignment="1" applyProtection="1">
      <alignment horizontal="center" vertical="center" wrapText="1"/>
    </xf>
    <xf numFmtId="0" fontId="7" fillId="2" borderId="2" xfId="5" applyFont="1" applyFill="1" applyBorder="1" applyAlignment="1" applyProtection="1">
      <alignment vertical="top" wrapText="1"/>
    </xf>
    <xf numFmtId="0" fontId="3" fillId="2" borderId="6" xfId="0" applyFont="1" applyFill="1" applyBorder="1" applyAlignment="1" applyProtection="1">
      <alignment horizontal="center" vertical="center" wrapText="1"/>
    </xf>
    <xf numFmtId="165" fontId="3" fillId="2" borderId="2" xfId="5" applyNumberFormat="1" applyFont="1" applyFill="1" applyBorder="1" applyAlignment="1" applyProtection="1">
      <alignment horizontal="center" vertical="center"/>
    </xf>
    <xf numFmtId="165" fontId="3" fillId="2" borderId="3" xfId="5" applyNumberFormat="1" applyFont="1" applyFill="1" applyBorder="1" applyAlignment="1" applyProtection="1">
      <alignment horizontal="center" vertical="center"/>
    </xf>
    <xf numFmtId="165" fontId="3" fillId="2" borderId="7" xfId="5" applyNumberFormat="1" applyFont="1" applyFill="1" applyBorder="1" applyAlignment="1" applyProtection="1">
      <alignment horizontal="center" vertical="center"/>
    </xf>
    <xf numFmtId="165" fontId="3" fillId="2" borderId="5" xfId="5" applyNumberFormat="1" applyFont="1" applyFill="1" applyBorder="1" applyAlignment="1" applyProtection="1">
      <alignment horizontal="center" vertical="center"/>
    </xf>
    <xf numFmtId="166" fontId="3" fillId="2" borderId="5" xfId="5" applyNumberFormat="1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center" vertical="top" wrapText="1"/>
    </xf>
    <xf numFmtId="0" fontId="7" fillId="4" borderId="1" xfId="5" applyFont="1" applyFill="1" applyBorder="1" applyAlignment="1" applyProtection="1">
      <alignment vertical="top" wrapText="1"/>
    </xf>
    <xf numFmtId="165" fontId="7" fillId="2" borderId="5" xfId="5" applyNumberFormat="1" applyFont="1" applyFill="1" applyBorder="1" applyAlignment="1" applyProtection="1">
      <alignment horizontal="center" vertical="center"/>
    </xf>
    <xf numFmtId="166" fontId="6" fillId="2" borderId="5" xfId="5" applyNumberFormat="1" applyFont="1" applyFill="1" applyBorder="1" applyAlignment="1" applyProtection="1">
      <alignment horizontal="center" vertical="center"/>
    </xf>
    <xf numFmtId="165" fontId="1" fillId="2" borderId="0" xfId="4" applyNumberFormat="1" applyFont="1" applyFill="1" applyAlignment="1" applyProtection="1"/>
    <xf numFmtId="49" fontId="6" fillId="2" borderId="1" xfId="5" applyNumberFormat="1" applyFont="1" applyFill="1" applyBorder="1" applyAlignment="1" applyProtection="1">
      <alignment vertical="center" wrapText="1"/>
    </xf>
    <xf numFmtId="165" fontId="6" fillId="2" borderId="2" xfId="5" applyNumberFormat="1" applyFont="1" applyFill="1" applyBorder="1" applyAlignment="1" applyProtection="1">
      <alignment horizontal="center" vertical="center"/>
    </xf>
    <xf numFmtId="166" fontId="3" fillId="2" borderId="2" xfId="5" applyNumberFormat="1" applyFont="1" applyFill="1" applyBorder="1" applyAlignment="1" applyProtection="1">
      <alignment horizontal="center" vertical="center"/>
    </xf>
    <xf numFmtId="166" fontId="6" fillId="2" borderId="2" xfId="5" applyNumberFormat="1" applyFont="1" applyFill="1" applyBorder="1" applyAlignment="1" applyProtection="1">
      <alignment horizontal="center" vertical="center"/>
    </xf>
    <xf numFmtId="0" fontId="6" fillId="2" borderId="5" xfId="5" applyFont="1" applyFill="1" applyBorder="1" applyAlignment="1" applyProtection="1">
      <alignment vertical="top" wrapText="1"/>
    </xf>
    <xf numFmtId="0" fontId="3" fillId="2" borderId="5" xfId="5" applyFont="1" applyFill="1" applyBorder="1" applyAlignment="1" applyProtection="1"/>
    <xf numFmtId="166" fontId="6" fillId="2" borderId="1" xfId="5" applyNumberFormat="1" applyFont="1" applyFill="1" applyBorder="1" applyAlignment="1" applyProtection="1">
      <alignment horizontal="center" vertical="top"/>
    </xf>
    <xf numFmtId="49" fontId="6" fillId="2" borderId="4" xfId="5" applyNumberFormat="1" applyFont="1" applyFill="1" applyBorder="1" applyAlignment="1" applyProtection="1">
      <alignment vertical="center" wrapText="1"/>
    </xf>
    <xf numFmtId="0" fontId="3" fillId="2" borderId="1" xfId="4" applyFont="1" applyFill="1" applyBorder="1" applyAlignment="1" applyProtection="1">
      <alignment horizontal="center" vertical="top" wrapText="1"/>
    </xf>
    <xf numFmtId="165" fontId="6" fillId="2" borderId="8" xfId="5" applyNumberFormat="1" applyFont="1" applyFill="1" applyBorder="1" applyAlignment="1" applyProtection="1">
      <alignment horizontal="center" vertical="center"/>
    </xf>
    <xf numFmtId="0" fontId="7" fillId="2" borderId="1" xfId="4" applyFont="1" applyFill="1" applyBorder="1" applyAlignment="1" applyProtection="1">
      <alignment vertical="top" wrapText="1"/>
    </xf>
    <xf numFmtId="165" fontId="3" fillId="2" borderId="8" xfId="5" applyNumberFormat="1" applyFont="1" applyFill="1" applyBorder="1" applyAlignment="1" applyProtection="1">
      <alignment horizontal="center" vertical="center"/>
    </xf>
    <xf numFmtId="0" fontId="2" fillId="2" borderId="0" xfId="5" applyFont="1" applyFill="1" applyAlignment="1" applyProtection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4" borderId="1" xfId="4" applyFont="1" applyFill="1" applyBorder="1" applyAlignment="1" applyProtection="1">
      <alignment vertical="top" wrapText="1"/>
    </xf>
    <xf numFmtId="165" fontId="3" fillId="4" borderId="8" xfId="5" applyNumberFormat="1" applyFont="1" applyFill="1" applyBorder="1" applyAlignment="1" applyProtection="1">
      <alignment horizontal="center" vertical="center"/>
    </xf>
    <xf numFmtId="165" fontId="3" fillId="4" borderId="1" xfId="5" applyNumberFormat="1" applyFont="1" applyFill="1" applyBorder="1" applyAlignment="1" applyProtection="1">
      <alignment horizontal="center" vertical="center"/>
    </xf>
    <xf numFmtId="166" fontId="3" fillId="4" borderId="1" xfId="5" applyNumberFormat="1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horizontal="center" vertical="center" wrapText="1"/>
    </xf>
    <xf numFmtId="165" fontId="3" fillId="2" borderId="9" xfId="5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top" wrapText="1"/>
    </xf>
    <xf numFmtId="49" fontId="3" fillId="2" borderId="4" xfId="5" applyNumberFormat="1" applyFont="1" applyFill="1" applyBorder="1" applyAlignment="1" applyProtection="1">
      <alignment vertical="center" wrapText="1"/>
    </xf>
    <xf numFmtId="165" fontId="19" fillId="2" borderId="1" xfId="7" applyNumberFormat="1" applyFont="1" applyFill="1" applyBorder="1" applyAlignment="1" applyProtection="1">
      <alignment horizontal="center" vertical="center"/>
    </xf>
    <xf numFmtId="166" fontId="6" fillId="2" borderId="1" xfId="8" applyNumberFormat="1" applyFont="1" applyFill="1" applyBorder="1" applyAlignment="1" applyProtection="1">
      <alignment horizontal="center" vertical="top"/>
    </xf>
    <xf numFmtId="0" fontId="3" fillId="3" borderId="1" xfId="5" applyFont="1" applyFill="1" applyBorder="1" applyAlignment="1" applyProtection="1">
      <alignment vertical="top" wrapText="1"/>
    </xf>
    <xf numFmtId="0" fontId="6" fillId="3" borderId="1" xfId="5" applyFont="1" applyFill="1" applyBorder="1" applyAlignment="1" applyProtection="1">
      <alignment horizontal="center" vertical="center" wrapText="1"/>
    </xf>
    <xf numFmtId="165" fontId="19" fillId="3" borderId="1" xfId="7" applyNumberFormat="1" applyFont="1" applyFill="1" applyBorder="1" applyAlignment="1" applyProtection="1">
      <alignment horizontal="center" vertical="center"/>
    </xf>
    <xf numFmtId="166" fontId="6" fillId="3" borderId="1" xfId="8" applyNumberFormat="1" applyFont="1" applyFill="1" applyBorder="1" applyAlignment="1" applyProtection="1">
      <alignment horizontal="center" vertical="center"/>
    </xf>
    <xf numFmtId="49" fontId="3" fillId="2" borderId="1" xfId="5" applyNumberFormat="1" applyFont="1" applyFill="1" applyBorder="1" applyAlignment="1" applyProtection="1">
      <alignment wrapText="1"/>
    </xf>
    <xf numFmtId="0" fontId="6" fillId="3" borderId="10" xfId="5" applyFont="1" applyFill="1" applyBorder="1" applyAlignment="1" applyProtection="1">
      <alignment vertical="top" wrapText="1"/>
    </xf>
    <xf numFmtId="0" fontId="10" fillId="3" borderId="1" xfId="5" applyFont="1" applyFill="1" applyBorder="1" applyAlignment="1" applyProtection="1">
      <alignment horizontal="center" vertical="top" wrapText="1"/>
    </xf>
    <xf numFmtId="0" fontId="6" fillId="3" borderId="4" xfId="5" applyFont="1" applyFill="1" applyBorder="1" applyAlignment="1" applyProtection="1">
      <alignment vertical="top" wrapText="1"/>
    </xf>
    <xf numFmtId="167" fontId="3" fillId="3" borderId="1" xfId="1" applyNumberFormat="1" applyFont="1" applyFill="1" applyBorder="1" applyAlignment="1" applyProtection="1">
      <alignment horizontal="center" vertical="center"/>
    </xf>
    <xf numFmtId="0" fontId="6" fillId="3" borderId="7" xfId="5" applyFont="1" applyFill="1" applyBorder="1" applyAlignment="1" applyProtection="1">
      <alignment vertical="top" wrapText="1"/>
    </xf>
    <xf numFmtId="167" fontId="3" fillId="3" borderId="5" xfId="1" applyNumberFormat="1" applyFont="1" applyFill="1" applyBorder="1" applyAlignment="1" applyProtection="1">
      <alignment horizontal="center" vertical="center"/>
    </xf>
    <xf numFmtId="49" fontId="3" fillId="3" borderId="4" xfId="5" applyNumberFormat="1" applyFont="1" applyFill="1" applyBorder="1" applyAlignment="1" applyProtection="1">
      <alignment vertical="center" wrapText="1"/>
    </xf>
    <xf numFmtId="0" fontId="7" fillId="3" borderId="1" xfId="5" applyFont="1" applyFill="1" applyBorder="1" applyAlignment="1" applyProtection="1">
      <alignment vertical="top" wrapText="1"/>
    </xf>
    <xf numFmtId="0" fontId="3" fillId="3" borderId="1" xfId="5" applyFont="1" applyFill="1" applyBorder="1" applyAlignment="1" applyProtection="1">
      <alignment horizontal="center" vertical="top" wrapText="1"/>
    </xf>
    <xf numFmtId="167" fontId="19" fillId="3" borderId="1" xfId="1" applyNumberFormat="1" applyFont="1" applyFill="1" applyBorder="1" applyAlignment="1" applyProtection="1">
      <alignment horizontal="center" vertical="center"/>
    </xf>
    <xf numFmtId="0" fontId="3" fillId="3" borderId="4" xfId="5" applyFont="1" applyFill="1" applyBorder="1" applyAlignment="1" applyProtection="1">
      <alignment vertical="top" wrapText="1"/>
    </xf>
    <xf numFmtId="0" fontId="10" fillId="3" borderId="1" xfId="0" applyFont="1" applyFill="1" applyBorder="1" applyAlignment="1" applyProtection="1">
      <alignment vertical="center" wrapText="1"/>
    </xf>
    <xf numFmtId="49" fontId="3" fillId="3" borderId="1" xfId="5" applyNumberFormat="1" applyFont="1" applyFill="1" applyBorder="1" applyAlignment="1" applyProtection="1">
      <alignment vertical="center" wrapText="1"/>
    </xf>
    <xf numFmtId="0" fontId="7" fillId="3" borderId="3" xfId="5" applyFont="1" applyFill="1" applyBorder="1" applyAlignment="1" applyProtection="1">
      <alignment vertical="top" wrapText="1"/>
    </xf>
    <xf numFmtId="0" fontId="3" fillId="3" borderId="10" xfId="5" applyFont="1" applyFill="1" applyBorder="1" applyAlignment="1" applyProtection="1">
      <alignment horizontal="center" vertical="center" wrapText="1"/>
    </xf>
    <xf numFmtId="0" fontId="3" fillId="2" borderId="4" xfId="5" applyFont="1" applyFill="1" applyBorder="1" applyAlignment="1" applyProtection="1">
      <alignment vertical="top" wrapText="1"/>
    </xf>
    <xf numFmtId="0" fontId="10" fillId="2" borderId="1" xfId="0" applyFont="1" applyFill="1" applyBorder="1" applyAlignment="1" applyProtection="1">
      <alignment vertical="center" wrapText="1"/>
    </xf>
    <xf numFmtId="165" fontId="13" fillId="2" borderId="1" xfId="5" applyNumberFormat="1" applyFont="1" applyFill="1" applyBorder="1" applyAlignment="1" applyProtection="1">
      <alignment horizontal="center" vertical="center"/>
    </xf>
    <xf numFmtId="165" fontId="3" fillId="2" borderId="2" xfId="9" applyNumberFormat="1" applyFont="1" applyFill="1" applyBorder="1" applyAlignment="1" applyProtection="1">
      <alignment horizontal="center" vertical="center"/>
    </xf>
    <xf numFmtId="167" fontId="13" fillId="2" borderId="1" xfId="7" applyNumberFormat="1" applyFont="1" applyFill="1" applyBorder="1" applyAlignment="1" applyProtection="1">
      <alignment horizontal="center" vertical="center"/>
    </xf>
    <xf numFmtId="167" fontId="3" fillId="2" borderId="1" xfId="9" applyNumberFormat="1" applyFont="1" applyFill="1" applyBorder="1" applyAlignment="1" applyProtection="1">
      <alignment horizontal="center" vertical="center"/>
    </xf>
    <xf numFmtId="0" fontId="3" fillId="2" borderId="1" xfId="5" applyFont="1" applyFill="1" applyBorder="1" applyAlignment="1" applyProtection="1">
      <alignment vertical="top" wrapText="1"/>
    </xf>
    <xf numFmtId="167" fontId="13" fillId="2" borderId="2" xfId="7" applyNumberFormat="1" applyFont="1" applyFill="1" applyBorder="1" applyAlignment="1" applyProtection="1">
      <alignment horizontal="center" vertical="center"/>
    </xf>
    <xf numFmtId="166" fontId="14" fillId="3" borderId="2" xfId="6" applyNumberFormat="1" applyFont="1" applyFill="1" applyBorder="1" applyAlignment="1" applyProtection="1">
      <alignment horizontal="center" vertical="top" wrapText="1"/>
    </xf>
    <xf numFmtId="49" fontId="3" fillId="2" borderId="1" xfId="5" applyNumberFormat="1" applyFont="1" applyFill="1" applyBorder="1" applyAlignment="1" applyProtection="1">
      <alignment vertical="center" wrapText="1"/>
    </xf>
    <xf numFmtId="0" fontId="3" fillId="3" borderId="1" xfId="5" applyFont="1" applyFill="1" applyBorder="1" applyAlignment="1" applyProtection="1">
      <alignment horizontal="center" vertical="center" wrapText="1"/>
    </xf>
    <xf numFmtId="165" fontId="13" fillId="2" borderId="1" xfId="1" applyNumberFormat="1" applyFont="1" applyFill="1" applyBorder="1" applyAlignment="1" applyProtection="1">
      <alignment horizontal="center" vertical="center"/>
    </xf>
    <xf numFmtId="165" fontId="3" fillId="2" borderId="1" xfId="9" applyNumberFormat="1" applyFont="1" applyFill="1" applyBorder="1" applyAlignment="1" applyProtection="1">
      <alignment horizontal="center" vertical="center"/>
    </xf>
    <xf numFmtId="0" fontId="7" fillId="3" borderId="5" xfId="5" applyFont="1" applyFill="1" applyBorder="1" applyAlignment="1" applyProtection="1">
      <alignment vertical="top" wrapText="1"/>
    </xf>
    <xf numFmtId="0" fontId="3" fillId="3" borderId="5" xfId="5" applyFont="1" applyFill="1" applyBorder="1" applyAlignment="1" applyProtection="1">
      <alignment horizontal="center" vertical="center" wrapText="1"/>
    </xf>
    <xf numFmtId="167" fontId="19" fillId="3" borderId="5" xfId="1" applyNumberFormat="1" applyFont="1" applyFill="1" applyBorder="1" applyAlignment="1" applyProtection="1">
      <alignment horizontal="center" vertical="center"/>
    </xf>
    <xf numFmtId="167" fontId="19" fillId="2" borderId="5" xfId="1" applyNumberFormat="1" applyFont="1" applyFill="1" applyBorder="1" applyAlignment="1" applyProtection="1">
      <alignment horizontal="center" vertical="center"/>
    </xf>
    <xf numFmtId="166" fontId="3" fillId="2" borderId="4" xfId="6" applyNumberFormat="1" applyFont="1" applyFill="1" applyBorder="1" applyAlignment="1" applyProtection="1">
      <alignment horizontal="center" vertical="top" wrapText="1"/>
    </xf>
    <xf numFmtId="166" fontId="3" fillId="2" borderId="1" xfId="6" applyNumberFormat="1" applyFont="1" applyFill="1" applyBorder="1" applyAlignment="1" applyProtection="1">
      <alignment horizontal="center" vertical="top" wrapText="1"/>
    </xf>
    <xf numFmtId="49" fontId="3" fillId="2" borderId="4" xfId="5" applyNumberFormat="1" applyFont="1" applyFill="1" applyBorder="1" applyAlignment="1" applyProtection="1">
      <alignment wrapText="1"/>
    </xf>
    <xf numFmtId="49" fontId="3" fillId="4" borderId="4" xfId="5" applyNumberFormat="1" applyFont="1" applyFill="1" applyBorder="1" applyAlignment="1" applyProtection="1">
      <alignment wrapText="1"/>
    </xf>
    <xf numFmtId="0" fontId="3" fillId="4" borderId="1" xfId="5" applyFont="1" applyFill="1" applyBorder="1" applyAlignment="1" applyProtection="1">
      <alignment vertical="top" wrapText="1"/>
    </xf>
    <xf numFmtId="0" fontId="10" fillId="4" borderId="1" xfId="0" applyFont="1" applyFill="1" applyBorder="1" applyAlignment="1" applyProtection="1">
      <alignment vertical="center" wrapText="1"/>
    </xf>
    <xf numFmtId="167" fontId="13" fillId="4" borderId="1" xfId="1" applyNumberFormat="1" applyFont="1" applyFill="1" applyBorder="1" applyAlignment="1" applyProtection="1">
      <alignment horizontal="center" vertical="center"/>
    </xf>
    <xf numFmtId="167" fontId="3" fillId="4" borderId="1" xfId="9" applyNumberFormat="1" applyFont="1" applyFill="1" applyBorder="1" applyAlignment="1" applyProtection="1">
      <alignment horizontal="center" vertical="center"/>
    </xf>
    <xf numFmtId="166" fontId="6" fillId="4" borderId="1" xfId="6" applyNumberFormat="1" applyFont="1" applyFill="1" applyBorder="1" applyAlignment="1" applyProtection="1">
      <alignment horizontal="center" vertical="center"/>
    </xf>
    <xf numFmtId="166" fontId="3" fillId="4" borderId="2" xfId="6" applyNumberFormat="1" applyFont="1" applyFill="1" applyBorder="1" applyAlignment="1" applyProtection="1">
      <alignment horizontal="center" vertical="top" wrapText="1"/>
    </xf>
    <xf numFmtId="0" fontId="3" fillId="4" borderId="1" xfId="7" applyFont="1" applyFill="1" applyBorder="1" applyAlignment="1" applyProtection="1">
      <alignment horizontal="center" vertical="center" wrapText="1"/>
    </xf>
    <xf numFmtId="0" fontId="7" fillId="3" borderId="2" xfId="5" applyFont="1" applyFill="1" applyBorder="1" applyAlignment="1" applyProtection="1">
      <alignment vertical="top" wrapText="1"/>
    </xf>
    <xf numFmtId="0" fontId="3" fillId="3" borderId="11" xfId="5" applyFont="1" applyFill="1" applyBorder="1" applyAlignment="1" applyProtection="1">
      <alignment horizontal="center" vertical="center" wrapText="1"/>
    </xf>
    <xf numFmtId="167" fontId="19" fillId="3" borderId="6" xfId="7" applyNumberFormat="1" applyFont="1" applyFill="1" applyBorder="1" applyAlignment="1" applyProtection="1">
      <alignment horizontal="center" vertical="center"/>
    </xf>
    <xf numFmtId="167" fontId="19" fillId="3" borderId="2" xfId="7" applyNumberFormat="1" applyFont="1" applyFill="1" applyBorder="1" applyAlignment="1" applyProtection="1">
      <alignment horizontal="center" vertical="center"/>
    </xf>
    <xf numFmtId="166" fontId="3" fillId="3" borderId="2" xfId="5" applyNumberFormat="1" applyFont="1" applyFill="1" applyBorder="1" applyAlignment="1" applyProtection="1">
      <alignment horizontal="center" vertical="center"/>
    </xf>
    <xf numFmtId="0" fontId="10" fillId="2" borderId="8" xfId="0" applyFont="1" applyFill="1" applyBorder="1" applyAlignment="1" applyProtection="1">
      <alignment vertical="center" wrapText="1"/>
    </xf>
    <xf numFmtId="166" fontId="3" fillId="2" borderId="12" xfId="6" applyNumberFormat="1" applyFont="1" applyFill="1" applyBorder="1" applyAlignment="1" applyProtection="1">
      <alignment horizontal="center" vertical="top" wrapText="1"/>
    </xf>
    <xf numFmtId="0" fontId="10" fillId="2" borderId="1" xfId="5" applyFont="1" applyFill="1" applyBorder="1" applyAlignment="1" applyProtection="1">
      <alignment vertical="center" wrapText="1"/>
    </xf>
    <xf numFmtId="167" fontId="3" fillId="2" borderId="1" xfId="8" applyNumberFormat="1" applyFont="1" applyFill="1" applyBorder="1" applyAlignment="1" applyProtection="1">
      <alignment horizontal="center" vertical="center" wrapText="1"/>
    </xf>
    <xf numFmtId="0" fontId="7" fillId="5" borderId="2" xfId="5" applyFont="1" applyFill="1" applyBorder="1" applyAlignment="1" applyProtection="1">
      <alignment vertical="top" wrapText="1"/>
    </xf>
    <xf numFmtId="0" fontId="3" fillId="5" borderId="11" xfId="5" applyFont="1" applyFill="1" applyBorder="1" applyAlignment="1" applyProtection="1">
      <alignment horizontal="center" vertical="center" wrapText="1"/>
    </xf>
    <xf numFmtId="167" fontId="19" fillId="5" borderId="6" xfId="7" applyNumberFormat="1" applyFont="1" applyFill="1" applyBorder="1" applyAlignment="1" applyProtection="1">
      <alignment horizontal="center" vertical="center"/>
    </xf>
    <xf numFmtId="167" fontId="19" fillId="5" borderId="2" xfId="7" applyNumberFormat="1" applyFont="1" applyFill="1" applyBorder="1" applyAlignment="1" applyProtection="1">
      <alignment horizontal="center" vertical="center"/>
    </xf>
    <xf numFmtId="166" fontId="3" fillId="5" borderId="2" xfId="5" applyNumberFormat="1" applyFont="1" applyFill="1" applyBorder="1" applyAlignment="1" applyProtection="1">
      <alignment horizontal="center" vertical="center"/>
    </xf>
    <xf numFmtId="166" fontId="3" fillId="5" borderId="1" xfId="6" applyNumberFormat="1" applyFont="1" applyFill="1" applyBorder="1" applyAlignment="1" applyProtection="1">
      <alignment horizontal="center" vertical="top" wrapText="1"/>
    </xf>
    <xf numFmtId="167" fontId="3" fillId="2" borderId="1" xfId="7" applyNumberFormat="1" applyFont="1" applyFill="1" applyBorder="1" applyAlignment="1" applyProtection="1">
      <alignment horizontal="center" vertical="center"/>
    </xf>
    <xf numFmtId="49" fontId="3" fillId="5" borderId="1" xfId="5" applyNumberFormat="1" applyFont="1" applyFill="1" applyBorder="1" applyAlignment="1" applyProtection="1">
      <alignment vertical="center" wrapText="1"/>
    </xf>
    <xf numFmtId="0" fontId="7" fillId="5" borderId="1" xfId="5" applyFont="1" applyFill="1" applyBorder="1" applyAlignment="1" applyProtection="1">
      <alignment vertical="top" wrapText="1"/>
    </xf>
    <xf numFmtId="167" fontId="19" fillId="5" borderId="6" xfId="1" applyNumberFormat="1" applyFont="1" applyFill="1" applyBorder="1" applyAlignment="1" applyProtection="1">
      <alignment horizontal="center" vertical="center"/>
    </xf>
    <xf numFmtId="166" fontId="3" fillId="5" borderId="1" xfId="5" applyNumberFormat="1" applyFont="1" applyFill="1" applyBorder="1" applyAlignment="1" applyProtection="1">
      <alignment horizontal="center" vertical="center"/>
    </xf>
    <xf numFmtId="166" fontId="3" fillId="5" borderId="12" xfId="6" applyNumberFormat="1" applyFont="1" applyFill="1" applyBorder="1" applyAlignment="1" applyProtection="1">
      <alignment horizontal="center" vertical="top" wrapText="1"/>
    </xf>
    <xf numFmtId="167" fontId="3" fillId="2" borderId="5" xfId="1" applyNumberFormat="1" applyFont="1" applyFill="1" applyBorder="1" applyAlignment="1" applyProtection="1">
      <alignment horizontal="center" vertical="center"/>
    </xf>
    <xf numFmtId="0" fontId="3" fillId="3" borderId="5" xfId="5" applyFont="1" applyFill="1" applyBorder="1" applyAlignment="1" applyProtection="1">
      <alignment vertical="center" wrapText="1"/>
    </xf>
    <xf numFmtId="0" fontId="10" fillId="2" borderId="1" xfId="0" applyFont="1" applyFill="1" applyBorder="1" applyAlignment="1" applyProtection="1">
      <alignment vertical="top" wrapText="1"/>
    </xf>
    <xf numFmtId="166" fontId="3" fillId="2" borderId="0" xfId="6" applyNumberFormat="1" applyFont="1" applyFill="1" applyBorder="1" applyAlignment="1" applyProtection="1">
      <alignment horizontal="center" vertical="top" wrapText="1"/>
    </xf>
    <xf numFmtId="0" fontId="2" fillId="2" borderId="3" xfId="0" applyFont="1" applyFill="1" applyBorder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</xf>
    <xf numFmtId="167" fontId="19" fillId="3" borderId="1" xfId="7" applyNumberFormat="1" applyFont="1" applyFill="1" applyBorder="1" applyAlignment="1" applyProtection="1">
      <alignment horizontal="center" vertical="center"/>
    </xf>
    <xf numFmtId="0" fontId="3" fillId="2" borderId="1" xfId="8" applyFont="1" applyFill="1" applyBorder="1" applyAlignment="1" applyProtection="1">
      <alignment horizontal="center" vertical="center" wrapText="1"/>
    </xf>
    <xf numFmtId="0" fontId="10" fillId="4" borderId="1" xfId="0" applyFont="1" applyFill="1" applyBorder="1" applyAlignment="1" applyProtection="1">
      <alignment vertical="top" wrapText="1"/>
    </xf>
    <xf numFmtId="167" fontId="3" fillId="4" borderId="1" xfId="1" applyNumberFormat="1" applyFont="1" applyFill="1" applyBorder="1" applyAlignment="1" applyProtection="1">
      <alignment horizontal="center" vertical="center"/>
    </xf>
    <xf numFmtId="167" fontId="3" fillId="4" borderId="1" xfId="6" applyNumberFormat="1" applyFont="1" applyFill="1" applyBorder="1" applyAlignment="1" applyProtection="1">
      <alignment horizontal="center" vertical="center"/>
    </xf>
    <xf numFmtId="166" fontId="3" fillId="4" borderId="1" xfId="6" applyNumberFormat="1" applyFont="1" applyFill="1" applyBorder="1" applyAlignment="1" applyProtection="1">
      <alignment horizontal="center" vertical="top" wrapText="1"/>
    </xf>
    <xf numFmtId="0" fontId="3" fillId="4" borderId="1" xfId="8" applyFont="1" applyFill="1" applyBorder="1" applyAlignment="1" applyProtection="1">
      <alignment horizontal="center" vertical="center" wrapText="1"/>
    </xf>
    <xf numFmtId="0" fontId="10" fillId="4" borderId="1" xfId="5" applyFont="1" applyFill="1" applyBorder="1" applyAlignment="1" applyProtection="1">
      <alignment vertical="center" wrapText="1"/>
    </xf>
    <xf numFmtId="0" fontId="14" fillId="4" borderId="1" xfId="7" applyFont="1" applyFill="1" applyBorder="1" applyAlignment="1" applyProtection="1">
      <alignment horizontal="center" vertical="center" wrapText="1"/>
    </xf>
    <xf numFmtId="49" fontId="6" fillId="6" borderId="4" xfId="5" applyNumberFormat="1" applyFont="1" applyFill="1" applyBorder="1" applyAlignment="1" applyProtection="1">
      <alignment horizontal="center" vertical="center" wrapText="1"/>
    </xf>
    <xf numFmtId="0" fontId="20" fillId="6" borderId="1" xfId="5" applyFont="1" applyFill="1" applyBorder="1" applyAlignment="1" applyProtection="1">
      <alignment vertical="top" wrapText="1"/>
    </xf>
    <xf numFmtId="0" fontId="18" fillId="6" borderId="1" xfId="5" applyFont="1" applyFill="1" applyBorder="1" applyAlignment="1" applyProtection="1">
      <alignment vertical="center"/>
    </xf>
    <xf numFmtId="165" fontId="20" fillId="6" borderId="1" xfId="5" applyNumberFormat="1" applyFont="1" applyFill="1" applyBorder="1" applyAlignment="1" applyProtection="1">
      <alignment horizontal="center" vertical="center"/>
    </xf>
    <xf numFmtId="166" fontId="6" fillId="6" borderId="1" xfId="5" applyNumberFormat="1" applyFont="1" applyFill="1" applyBorder="1" applyAlignment="1" applyProtection="1">
      <alignment horizontal="center" vertical="center"/>
    </xf>
    <xf numFmtId="166" fontId="6" fillId="6" borderId="1" xfId="5" applyNumberFormat="1" applyFont="1" applyFill="1" applyBorder="1" applyAlignment="1" applyProtection="1">
      <alignment horizontal="center" vertical="top"/>
    </xf>
    <xf numFmtId="49" fontId="3" fillId="6" borderId="1" xfId="5" applyNumberFormat="1" applyFont="1" applyFill="1" applyBorder="1" applyAlignment="1" applyProtection="1">
      <alignment horizontal="center" vertical="top" wrapText="1"/>
    </xf>
    <xf numFmtId="0" fontId="3" fillId="6" borderId="8" xfId="5" applyFont="1" applyFill="1" applyBorder="1" applyAlignment="1" applyProtection="1">
      <alignment horizontal="center" vertical="center" wrapText="1"/>
    </xf>
    <xf numFmtId="0" fontId="3" fillId="2" borderId="1" xfId="5" applyFont="1" applyFill="1" applyBorder="1" applyAlignment="1" applyProtection="1"/>
    <xf numFmtId="0" fontId="3" fillId="2" borderId="8" xfId="5" applyFont="1" applyFill="1" applyBorder="1" applyAlignment="1" applyProtection="1">
      <alignment horizontal="center" vertical="center" wrapText="1"/>
    </xf>
    <xf numFmtId="0" fontId="6" fillId="2" borderId="1" xfId="5" applyFont="1" applyFill="1" applyBorder="1" applyAlignment="1" applyProtection="1">
      <alignment vertical="top" wrapText="1"/>
    </xf>
    <xf numFmtId="165" fontId="21" fillId="2" borderId="6" xfId="5" applyNumberFormat="1" applyFont="1" applyFill="1" applyBorder="1" applyAlignment="1" applyProtection="1">
      <alignment horizontal="center" vertical="center"/>
    </xf>
    <xf numFmtId="0" fontId="16" fillId="2" borderId="1" xfId="5" applyFont="1" applyFill="1" applyBorder="1" applyAlignment="1" applyProtection="1"/>
    <xf numFmtId="165" fontId="16" fillId="2" borderId="1" xfId="5" applyNumberFormat="1" applyFont="1" applyFill="1" applyBorder="1" applyAlignment="1" applyProtection="1">
      <alignment horizontal="center"/>
    </xf>
    <xf numFmtId="49" fontId="3" fillId="2" borderId="0" xfId="5" applyNumberFormat="1" applyFont="1" applyFill="1" applyBorder="1" applyAlignment="1" applyProtection="1">
      <alignment wrapText="1"/>
    </xf>
    <xf numFmtId="0" fontId="3" fillId="2" borderId="0" xfId="5" applyFont="1" applyFill="1" applyBorder="1" applyAlignment="1" applyProtection="1">
      <alignment wrapText="1"/>
    </xf>
    <xf numFmtId="0" fontId="3" fillId="2" borderId="0" xfId="5" applyFont="1" applyFill="1" applyBorder="1" applyAlignment="1" applyProtection="1"/>
    <xf numFmtId="0" fontId="6" fillId="2" borderId="0" xfId="5" applyFont="1" applyFill="1" applyAlignment="1" applyProtection="1"/>
    <xf numFmtId="49" fontId="6" fillId="2" borderId="0" xfId="5" applyNumberFormat="1" applyFont="1" applyFill="1" applyAlignment="1" applyProtection="1"/>
  </cellXfs>
  <cellStyles count="11">
    <cellStyle name="Excel Built-in Explanatory Text" xfId="8"/>
    <cellStyle name="Excel Built-in Explanatory Text 1" xfId="6"/>
    <cellStyle name="Excel Built-in Explanatory Text 3" xfId="9"/>
    <cellStyle name="Excel Built-in Normal" xfId="5"/>
    <cellStyle name="Excel Built-in Normal 1" xfId="7"/>
    <cellStyle name="Excel Built-in Normal 2" xfId="10"/>
    <cellStyle name="TableStyleLight1" xfId="1"/>
    <cellStyle name="Денежный 2" xfId="2"/>
    <cellStyle name="Денежный 2 2" xfId="3"/>
    <cellStyle name="Обычный" xfId="0" builtinId="0"/>
    <cellStyle name="Обычный 2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1C1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EECE1"/>
      <rgbColor rgb="FFFFFF99"/>
      <rgbColor rgb="FF99CCFF"/>
      <rgbColor rgb="FFFF99CC"/>
      <rgbColor rgb="FFCC99FF"/>
      <rgbColor rgb="FFF8CFCE"/>
      <rgbColor rgb="FF3366FF"/>
      <rgbColor rgb="FF33CCCC"/>
      <rgbColor rgb="FF99CC00"/>
      <rgbColor rgb="FFFFCC00"/>
      <rgbColor rgb="FFFF9900"/>
      <rgbColor rgb="FFFF6600"/>
      <rgbColor rgb="FF666699"/>
      <rgbColor rgb="FF7F7F7F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09"/>
  <sheetViews>
    <sheetView tabSelected="1" zoomScale="76" zoomScaleNormal="76" workbookViewId="0">
      <selection activeCell="E93" sqref="E93"/>
    </sheetView>
  </sheetViews>
  <sheetFormatPr defaultColWidth="8.85546875" defaultRowHeight="15" x14ac:dyDescent="0.25"/>
  <cols>
    <col min="1" max="1" width="4.5703125" style="69" customWidth="1"/>
    <col min="2" max="2" width="31.28515625" style="69" customWidth="1"/>
    <col min="3" max="3" width="15.5703125" style="69" customWidth="1"/>
    <col min="4" max="4" width="10.7109375" style="69" customWidth="1"/>
    <col min="5" max="5" width="11.28515625" style="69" customWidth="1"/>
    <col min="6" max="6" width="9.140625" style="75" customWidth="1"/>
    <col min="7" max="7" width="16.42578125" style="69" customWidth="1"/>
    <col min="8" max="8" width="19.28515625" style="69" customWidth="1"/>
    <col min="9" max="9" width="26" style="69" customWidth="1"/>
    <col min="10" max="10" width="22" style="69" customWidth="1"/>
    <col min="11" max="11" width="21.85546875" style="70" customWidth="1"/>
    <col min="12" max="12" width="8.85546875" style="69"/>
    <col min="13" max="13" width="22.28515625" style="69" customWidth="1"/>
    <col min="14" max="1024" width="8.85546875" style="69"/>
    <col min="1025" max="16384" width="8.85546875" style="72"/>
  </cols>
  <sheetData>
    <row r="1" spans="1:13" ht="15" customHeight="1" x14ac:dyDescent="0.25">
      <c r="A1" s="4"/>
      <c r="B1" s="4"/>
      <c r="C1" s="4"/>
      <c r="D1" s="4"/>
      <c r="E1" s="4"/>
      <c r="F1" s="71" t="s">
        <v>0</v>
      </c>
      <c r="G1" s="71"/>
      <c r="H1" s="71"/>
      <c r="I1" s="71"/>
      <c r="J1" s="71"/>
      <c r="K1" s="71"/>
      <c r="L1" s="5"/>
    </row>
    <row r="2" spans="1:13" ht="15.75" x14ac:dyDescent="0.25">
      <c r="A2" s="4"/>
      <c r="B2" s="4"/>
      <c r="C2" s="4"/>
      <c r="D2" s="4"/>
      <c r="E2" s="4"/>
      <c r="F2" s="8"/>
      <c r="G2" s="4"/>
      <c r="H2" s="4"/>
      <c r="I2" s="4"/>
      <c r="J2" s="4"/>
      <c r="K2" s="6"/>
      <c r="L2" s="5"/>
    </row>
    <row r="3" spans="1:13" ht="15" customHeight="1" x14ac:dyDescent="0.2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3"/>
    </row>
    <row r="4" spans="1:13" ht="17.25" customHeight="1" x14ac:dyDescent="0.3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5"/>
    </row>
    <row r="5" spans="1:13" ht="15" customHeight="1" x14ac:dyDescent="0.25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5"/>
    </row>
    <row r="6" spans="1:13" ht="15.75" x14ac:dyDescent="0.25">
      <c r="A6" s="4"/>
      <c r="B6" s="4"/>
      <c r="C6" s="4"/>
      <c r="D6" s="4"/>
      <c r="E6" s="4"/>
      <c r="F6" s="8"/>
      <c r="G6" s="4"/>
      <c r="H6" s="4"/>
      <c r="I6" s="4"/>
      <c r="J6" s="4"/>
      <c r="K6" s="6"/>
      <c r="L6" s="5"/>
    </row>
    <row r="7" spans="1:13" ht="15.75" x14ac:dyDescent="0.25">
      <c r="A7" s="4"/>
      <c r="B7" s="4"/>
      <c r="C7" s="4"/>
      <c r="D7" s="4"/>
      <c r="E7" s="4"/>
      <c r="F7" s="8"/>
      <c r="G7" s="4"/>
      <c r="H7" s="4"/>
      <c r="I7" s="4"/>
      <c r="J7" s="4"/>
      <c r="K7" s="6"/>
      <c r="L7" s="5"/>
    </row>
    <row r="8" spans="1:13" s="75" customFormat="1" ht="65.25" customHeight="1" x14ac:dyDescent="0.2">
      <c r="A8" s="9" t="s">
        <v>4</v>
      </c>
      <c r="B8" s="10" t="s">
        <v>5</v>
      </c>
      <c r="C8" s="10" t="s">
        <v>6</v>
      </c>
      <c r="D8" s="10" t="s">
        <v>7</v>
      </c>
      <c r="E8" s="10" t="s">
        <v>8</v>
      </c>
      <c r="F8" s="10" t="s">
        <v>9</v>
      </c>
      <c r="G8" s="10" t="s">
        <v>10</v>
      </c>
      <c r="H8" s="11" t="s">
        <v>11</v>
      </c>
      <c r="I8" s="11"/>
      <c r="J8" s="12" t="s">
        <v>12</v>
      </c>
      <c r="K8" s="9" t="s">
        <v>13</v>
      </c>
      <c r="L8" s="5"/>
    </row>
    <row r="9" spans="1:13" s="75" customFormat="1" ht="69" customHeight="1" x14ac:dyDescent="0.2">
      <c r="A9" s="9"/>
      <c r="B9" s="10"/>
      <c r="C9" s="10"/>
      <c r="D9" s="10"/>
      <c r="E9" s="10"/>
      <c r="F9" s="10"/>
      <c r="G9" s="10"/>
      <c r="H9" s="13" t="s">
        <v>14</v>
      </c>
      <c r="I9" s="13" t="s">
        <v>15</v>
      </c>
      <c r="J9" s="12"/>
      <c r="K9" s="9"/>
      <c r="L9" s="5"/>
    </row>
    <row r="10" spans="1:13" x14ac:dyDescent="0.25">
      <c r="A10" s="14">
        <v>1</v>
      </c>
      <c r="B10" s="15">
        <v>2</v>
      </c>
      <c r="C10" s="15">
        <v>3</v>
      </c>
      <c r="D10" s="15">
        <v>4</v>
      </c>
      <c r="E10" s="15">
        <v>5</v>
      </c>
      <c r="F10" s="16">
        <v>6</v>
      </c>
      <c r="G10" s="15" t="s">
        <v>16</v>
      </c>
      <c r="H10" s="15">
        <v>8</v>
      </c>
      <c r="I10" s="15">
        <v>9</v>
      </c>
      <c r="J10" s="15">
        <v>10</v>
      </c>
      <c r="K10" s="17">
        <v>11</v>
      </c>
      <c r="L10" s="5"/>
    </row>
    <row r="11" spans="1:13" ht="105" customHeight="1" x14ac:dyDescent="0.25">
      <c r="A11" s="18">
        <v>1</v>
      </c>
      <c r="B11" s="19" t="s">
        <v>157</v>
      </c>
      <c r="C11" s="20" t="s">
        <v>59</v>
      </c>
      <c r="D11" s="21">
        <f>D40+D18+D24+D31+D36</f>
        <v>89966.299999999988</v>
      </c>
      <c r="E11" s="21">
        <f>E40+E18+E24+E31+E36</f>
        <v>89966.299999999988</v>
      </c>
      <c r="F11" s="21">
        <f>F40+F18+F24+F31+F36</f>
        <v>88851.6</v>
      </c>
      <c r="G11" s="22">
        <f>F11/E11</f>
        <v>0.98760980500476314</v>
      </c>
      <c r="H11" s="23" t="s">
        <v>17</v>
      </c>
      <c r="I11" s="23" t="s">
        <v>17</v>
      </c>
      <c r="J11" s="1"/>
      <c r="K11" s="24"/>
      <c r="L11" s="25"/>
    </row>
    <row r="12" spans="1:13" x14ac:dyDescent="0.25">
      <c r="A12" s="18"/>
      <c r="B12" s="18" t="s">
        <v>18</v>
      </c>
      <c r="C12" s="26" t="s">
        <v>19</v>
      </c>
      <c r="D12" s="27">
        <v>0</v>
      </c>
      <c r="E12" s="27">
        <v>0</v>
      </c>
      <c r="F12" s="28">
        <v>0</v>
      </c>
      <c r="G12" s="23" t="s">
        <v>17</v>
      </c>
      <c r="H12" s="23" t="s">
        <v>17</v>
      </c>
      <c r="I12" s="23" t="s">
        <v>17</v>
      </c>
      <c r="J12" s="23" t="s">
        <v>17</v>
      </c>
      <c r="K12" s="13"/>
      <c r="L12" s="5"/>
    </row>
    <row r="13" spans="1:13" x14ac:dyDescent="0.25">
      <c r="A13" s="18"/>
      <c r="B13" s="29" t="s">
        <v>20</v>
      </c>
      <c r="C13" s="30" t="s">
        <v>19</v>
      </c>
      <c r="D13" s="27">
        <f>D11</f>
        <v>89966.299999999988</v>
      </c>
      <c r="E13" s="27">
        <f>E11</f>
        <v>89966.299999999988</v>
      </c>
      <c r="F13" s="27">
        <f>F11</f>
        <v>88851.6</v>
      </c>
      <c r="G13" s="22">
        <f t="shared" ref="G13:G44" si="0">F13/E13</f>
        <v>0.98760980500476314</v>
      </c>
      <c r="H13" s="23" t="s">
        <v>17</v>
      </c>
      <c r="I13" s="23" t="s">
        <v>17</v>
      </c>
      <c r="J13" s="1"/>
      <c r="K13" s="1"/>
      <c r="L13" s="5"/>
    </row>
    <row r="14" spans="1:13" ht="81.75" customHeight="1" x14ac:dyDescent="0.25">
      <c r="A14" s="24" t="s">
        <v>21</v>
      </c>
      <c r="B14" s="31" t="s">
        <v>158</v>
      </c>
      <c r="C14" s="10" t="s">
        <v>22</v>
      </c>
      <c r="D14" s="27">
        <v>5</v>
      </c>
      <c r="E14" s="27">
        <v>5</v>
      </c>
      <c r="F14" s="32">
        <v>5</v>
      </c>
      <c r="G14" s="22">
        <f t="shared" si="0"/>
        <v>1</v>
      </c>
      <c r="H14" s="33" t="s">
        <v>23</v>
      </c>
      <c r="I14" s="34" t="s">
        <v>124</v>
      </c>
      <c r="J14" s="1" t="s">
        <v>24</v>
      </c>
      <c r="K14" s="1"/>
      <c r="L14" s="5"/>
    </row>
    <row r="15" spans="1:13" ht="79.5" customHeight="1" x14ac:dyDescent="0.25">
      <c r="A15" s="24" t="s">
        <v>25</v>
      </c>
      <c r="B15" s="31" t="s">
        <v>159</v>
      </c>
      <c r="C15" s="10"/>
      <c r="D15" s="27">
        <v>15</v>
      </c>
      <c r="E15" s="27">
        <v>15</v>
      </c>
      <c r="F15" s="32">
        <v>12.4</v>
      </c>
      <c r="G15" s="22">
        <f t="shared" si="0"/>
        <v>0.82666666666666666</v>
      </c>
      <c r="H15" s="33" t="s">
        <v>26</v>
      </c>
      <c r="I15" s="34" t="s">
        <v>125</v>
      </c>
      <c r="J15" s="1" t="s">
        <v>24</v>
      </c>
      <c r="K15" s="1" t="s">
        <v>132</v>
      </c>
      <c r="L15" s="5"/>
    </row>
    <row r="16" spans="1:13" ht="99.75" customHeight="1" x14ac:dyDescent="0.25">
      <c r="A16" s="35" t="s">
        <v>27</v>
      </c>
      <c r="B16" s="31" t="s">
        <v>160</v>
      </c>
      <c r="C16" s="10"/>
      <c r="D16" s="27">
        <v>25</v>
      </c>
      <c r="E16" s="27">
        <v>25</v>
      </c>
      <c r="F16" s="32">
        <v>21.5</v>
      </c>
      <c r="G16" s="22">
        <f t="shared" si="0"/>
        <v>0.86</v>
      </c>
      <c r="H16" s="33" t="s">
        <v>23</v>
      </c>
      <c r="I16" s="36" t="s">
        <v>126</v>
      </c>
      <c r="J16" s="1" t="s">
        <v>24</v>
      </c>
      <c r="K16" s="1" t="s">
        <v>132</v>
      </c>
      <c r="L16" s="5"/>
      <c r="M16" s="76"/>
    </row>
    <row r="17" spans="1:15" ht="130.5" customHeight="1" x14ac:dyDescent="0.25">
      <c r="A17" s="37" t="s">
        <v>28</v>
      </c>
      <c r="B17" s="31" t="s">
        <v>161</v>
      </c>
      <c r="C17" s="10"/>
      <c r="D17" s="27">
        <v>5</v>
      </c>
      <c r="E17" s="27">
        <v>5</v>
      </c>
      <c r="F17" s="32">
        <v>2.2999999999999998</v>
      </c>
      <c r="G17" s="22">
        <f t="shared" si="0"/>
        <v>0.45999999999999996</v>
      </c>
      <c r="H17" s="33" t="s">
        <v>23</v>
      </c>
      <c r="I17" s="36" t="s">
        <v>127</v>
      </c>
      <c r="J17" s="1" t="s">
        <v>24</v>
      </c>
      <c r="K17" s="1" t="s">
        <v>132</v>
      </c>
      <c r="L17" s="5"/>
      <c r="M17" s="5"/>
      <c r="N17" s="5"/>
      <c r="O17" s="5"/>
    </row>
    <row r="18" spans="1:15" ht="39.75" customHeight="1" x14ac:dyDescent="0.25">
      <c r="A18" s="37"/>
      <c r="B18" s="38" t="s">
        <v>29</v>
      </c>
      <c r="C18" s="10"/>
      <c r="D18" s="39">
        <f>SUM(D14:D17)</f>
        <v>50</v>
      </c>
      <c r="E18" s="39">
        <f>SUM(E14:E17)</f>
        <v>50</v>
      </c>
      <c r="F18" s="39">
        <f>SUM(F14:F17)</f>
        <v>41.199999999999996</v>
      </c>
      <c r="G18" s="22">
        <f t="shared" si="0"/>
        <v>0.82399999999999995</v>
      </c>
      <c r="H18" s="23" t="s">
        <v>17</v>
      </c>
      <c r="I18" s="23" t="s">
        <v>17</v>
      </c>
      <c r="J18" s="1"/>
      <c r="K18" s="13"/>
      <c r="L18" s="5"/>
      <c r="M18" s="5"/>
      <c r="N18" s="5"/>
      <c r="O18" s="5"/>
    </row>
    <row r="19" spans="1:15" ht="123.75" customHeight="1" x14ac:dyDescent="0.25">
      <c r="A19" s="37"/>
      <c r="B19" s="31" t="s">
        <v>162</v>
      </c>
      <c r="C19" s="10" t="s">
        <v>30</v>
      </c>
      <c r="D19" s="27">
        <v>14432.4</v>
      </c>
      <c r="E19" s="27">
        <v>14432.4</v>
      </c>
      <c r="F19" s="27">
        <v>14432.4</v>
      </c>
      <c r="G19" s="22">
        <f t="shared" si="0"/>
        <v>1</v>
      </c>
      <c r="H19" s="11" t="s">
        <v>31</v>
      </c>
      <c r="I19" s="40" t="s">
        <v>145</v>
      </c>
      <c r="J19" s="1" t="s">
        <v>24</v>
      </c>
      <c r="K19" s="1"/>
      <c r="L19" s="5"/>
      <c r="M19" s="5"/>
      <c r="N19" s="5"/>
      <c r="O19" s="5"/>
    </row>
    <row r="20" spans="1:15" ht="60" customHeight="1" x14ac:dyDescent="0.25">
      <c r="A20" s="37" t="s">
        <v>32</v>
      </c>
      <c r="B20" s="31" t="s">
        <v>163</v>
      </c>
      <c r="C20" s="10"/>
      <c r="D20" s="41">
        <v>66031.399999999994</v>
      </c>
      <c r="E20" s="41">
        <v>66031.399999999994</v>
      </c>
      <c r="F20" s="41">
        <v>66031.399999999994</v>
      </c>
      <c r="G20" s="22">
        <f t="shared" si="0"/>
        <v>1</v>
      </c>
      <c r="H20" s="11"/>
      <c r="I20" s="33" t="s">
        <v>33</v>
      </c>
      <c r="J20" s="1" t="s">
        <v>24</v>
      </c>
      <c r="K20" s="1"/>
      <c r="L20" s="5"/>
      <c r="M20" s="5"/>
      <c r="N20" s="5"/>
      <c r="O20" s="77"/>
    </row>
    <row r="21" spans="1:15" ht="92.25" customHeight="1" x14ac:dyDescent="0.25">
      <c r="A21" s="37"/>
      <c r="B21" s="31" t="s">
        <v>164</v>
      </c>
      <c r="C21" s="10"/>
      <c r="D21" s="27">
        <v>288.10000000000002</v>
      </c>
      <c r="E21" s="27">
        <v>288.10000000000002</v>
      </c>
      <c r="F21" s="27">
        <v>288.10000000000002</v>
      </c>
      <c r="G21" s="22">
        <f t="shared" si="0"/>
        <v>1</v>
      </c>
      <c r="H21" s="11"/>
      <c r="I21" s="33" t="s">
        <v>34</v>
      </c>
      <c r="J21" s="1" t="s">
        <v>24</v>
      </c>
      <c r="K21" s="1"/>
      <c r="L21" s="5"/>
      <c r="M21" s="5"/>
      <c r="N21" s="5"/>
      <c r="O21" s="77"/>
    </row>
    <row r="22" spans="1:15" ht="93" customHeight="1" x14ac:dyDescent="0.25">
      <c r="A22" s="37" t="s">
        <v>35</v>
      </c>
      <c r="B22" s="31" t="s">
        <v>165</v>
      </c>
      <c r="C22" s="10"/>
      <c r="D22" s="27">
        <v>3029.1</v>
      </c>
      <c r="E22" s="27">
        <v>3029.1</v>
      </c>
      <c r="F22" s="27">
        <v>3008.8</v>
      </c>
      <c r="G22" s="22">
        <f t="shared" si="0"/>
        <v>0.99329833944075807</v>
      </c>
      <c r="H22" s="11"/>
      <c r="I22" s="33" t="s">
        <v>36</v>
      </c>
      <c r="J22" s="1" t="s">
        <v>37</v>
      </c>
      <c r="K22" s="1" t="s">
        <v>132</v>
      </c>
      <c r="L22" s="5"/>
      <c r="M22" s="5"/>
      <c r="N22" s="5"/>
      <c r="O22" s="77"/>
    </row>
    <row r="23" spans="1:15" ht="61.5" customHeight="1" x14ac:dyDescent="0.25">
      <c r="A23" s="37"/>
      <c r="B23" s="31" t="s">
        <v>166</v>
      </c>
      <c r="C23" s="10"/>
      <c r="D23" s="27">
        <v>662.4</v>
      </c>
      <c r="E23" s="27">
        <v>662.4</v>
      </c>
      <c r="F23" s="27">
        <v>662.4</v>
      </c>
      <c r="G23" s="22">
        <f t="shared" si="0"/>
        <v>1</v>
      </c>
      <c r="H23" s="11"/>
      <c r="I23" s="33" t="s">
        <v>38</v>
      </c>
      <c r="J23" s="1" t="s">
        <v>37</v>
      </c>
      <c r="K23" s="1"/>
      <c r="L23" s="5"/>
      <c r="M23" s="5"/>
      <c r="N23" s="5"/>
      <c r="O23" s="77"/>
    </row>
    <row r="24" spans="1:15" ht="40.5" customHeight="1" x14ac:dyDescent="0.25">
      <c r="A24" s="37"/>
      <c r="B24" s="38" t="s">
        <v>39</v>
      </c>
      <c r="C24" s="10"/>
      <c r="D24" s="21">
        <f>D19+D20+D21+D22+D23</f>
        <v>84443.4</v>
      </c>
      <c r="E24" s="21">
        <f>E19+E20+E21+E22+E23</f>
        <v>84443.4</v>
      </c>
      <c r="F24" s="21">
        <f>F19+F20+F21+F22+F23</f>
        <v>84423.099999999991</v>
      </c>
      <c r="G24" s="42">
        <f t="shared" si="0"/>
        <v>0.99975960228981775</v>
      </c>
      <c r="H24" s="23" t="s">
        <v>17</v>
      </c>
      <c r="I24" s="23" t="s">
        <v>17</v>
      </c>
      <c r="J24" s="43" t="s">
        <v>37</v>
      </c>
      <c r="K24" s="43"/>
      <c r="L24" s="5"/>
      <c r="M24" s="5"/>
      <c r="N24" s="5"/>
      <c r="O24" s="77"/>
    </row>
    <row r="25" spans="1:15" s="69" customFormat="1" ht="121.5" hidden="1" customHeight="1" x14ac:dyDescent="0.25">
      <c r="A25" s="37"/>
      <c r="B25" s="78" t="s">
        <v>167</v>
      </c>
      <c r="C25" s="79"/>
      <c r="D25" s="80">
        <v>0</v>
      </c>
      <c r="E25" s="80">
        <v>0</v>
      </c>
      <c r="F25" s="81">
        <v>0</v>
      </c>
      <c r="G25" s="22" t="e">
        <f t="shared" si="0"/>
        <v>#DIV/0!</v>
      </c>
      <c r="H25" s="11" t="s">
        <v>40</v>
      </c>
      <c r="I25" s="23" t="s">
        <v>17</v>
      </c>
      <c r="J25" s="23" t="s">
        <v>17</v>
      </c>
      <c r="K25" s="23" t="s">
        <v>17</v>
      </c>
      <c r="L25" s="5"/>
      <c r="M25" s="5"/>
      <c r="N25" s="5"/>
      <c r="O25" s="77"/>
    </row>
    <row r="26" spans="1:15" s="69" customFormat="1" ht="64.900000000000006" customHeight="1" x14ac:dyDescent="0.25">
      <c r="A26" s="82" t="s">
        <v>35</v>
      </c>
      <c r="B26" s="83" t="s">
        <v>168</v>
      </c>
      <c r="C26" s="84" t="s">
        <v>41</v>
      </c>
      <c r="D26" s="85">
        <v>2278.8000000000002</v>
      </c>
      <c r="E26" s="85">
        <v>2278.8000000000002</v>
      </c>
      <c r="F26" s="27">
        <v>2278.8000000000002</v>
      </c>
      <c r="G26" s="22">
        <f t="shared" si="0"/>
        <v>1</v>
      </c>
      <c r="H26" s="11"/>
      <c r="I26" s="33" t="s">
        <v>42</v>
      </c>
      <c r="J26" s="1" t="s">
        <v>24</v>
      </c>
      <c r="K26" s="1"/>
      <c r="L26" s="5"/>
      <c r="M26" s="5"/>
      <c r="N26" s="5"/>
      <c r="O26" s="5"/>
    </row>
    <row r="27" spans="1:15" s="69" customFormat="1" ht="111" customHeight="1" x14ac:dyDescent="0.25">
      <c r="A27" s="82"/>
      <c r="B27" s="46" t="s">
        <v>169</v>
      </c>
      <c r="C27" s="84"/>
      <c r="D27" s="86">
        <v>187.1</v>
      </c>
      <c r="E27" s="86">
        <v>187.1</v>
      </c>
      <c r="F27" s="27">
        <v>184.3</v>
      </c>
      <c r="G27" s="22">
        <f t="shared" si="0"/>
        <v>0.98503474078033149</v>
      </c>
      <c r="H27" s="11"/>
      <c r="I27" s="33" t="s">
        <v>44</v>
      </c>
      <c r="J27" s="1" t="s">
        <v>24</v>
      </c>
      <c r="K27" s="1" t="s">
        <v>132</v>
      </c>
      <c r="L27" s="5"/>
      <c r="M27" s="5"/>
      <c r="N27" s="5"/>
      <c r="O27" s="5"/>
    </row>
    <row r="28" spans="1:15" s="69" customFormat="1" ht="63.75" x14ac:dyDescent="0.25">
      <c r="A28" s="82"/>
      <c r="B28" s="31" t="s">
        <v>170</v>
      </c>
      <c r="C28" s="84"/>
      <c r="D28" s="87">
        <f>71.3+137.3</f>
        <v>208.60000000000002</v>
      </c>
      <c r="E28" s="87">
        <v>208.6</v>
      </c>
      <c r="F28" s="88">
        <v>208.2</v>
      </c>
      <c r="G28" s="89">
        <f t="shared" si="0"/>
        <v>0.99808245445829336</v>
      </c>
      <c r="H28" s="11"/>
      <c r="I28" s="33" t="s">
        <v>45</v>
      </c>
      <c r="J28" s="1" t="s">
        <v>24</v>
      </c>
      <c r="K28" s="1" t="s">
        <v>132</v>
      </c>
      <c r="L28" s="5"/>
      <c r="M28" s="5"/>
      <c r="N28" s="5"/>
      <c r="O28" s="5"/>
    </row>
    <row r="29" spans="1:15" s="69" customFormat="1" ht="51" x14ac:dyDescent="0.25">
      <c r="A29" s="82"/>
      <c r="B29" s="31" t="s">
        <v>171</v>
      </c>
      <c r="C29" s="84"/>
      <c r="D29" s="27">
        <v>48</v>
      </c>
      <c r="E29" s="27">
        <v>48</v>
      </c>
      <c r="F29" s="27">
        <v>48</v>
      </c>
      <c r="G29" s="89">
        <f t="shared" si="0"/>
        <v>1</v>
      </c>
      <c r="H29" s="11"/>
      <c r="I29" s="90" t="s">
        <v>46</v>
      </c>
      <c r="J29" s="1" t="s">
        <v>24</v>
      </c>
      <c r="K29" s="1"/>
      <c r="L29" s="5"/>
      <c r="M29" s="5"/>
      <c r="N29" s="5"/>
      <c r="O29" s="5"/>
    </row>
    <row r="30" spans="1:15" s="69" customFormat="1" ht="114.75" hidden="1" x14ac:dyDescent="0.25">
      <c r="A30" s="82"/>
      <c r="B30" s="91" t="s">
        <v>172</v>
      </c>
      <c r="C30" s="84"/>
      <c r="D30" s="88">
        <v>0</v>
      </c>
      <c r="E30" s="88">
        <v>0</v>
      </c>
      <c r="F30" s="88">
        <v>0</v>
      </c>
      <c r="G30" s="89" t="e">
        <f t="shared" si="0"/>
        <v>#DIV/0!</v>
      </c>
      <c r="H30" s="11"/>
      <c r="I30" s="23" t="s">
        <v>17</v>
      </c>
      <c r="J30" s="23" t="s">
        <v>17</v>
      </c>
      <c r="K30" s="23" t="s">
        <v>17</v>
      </c>
      <c r="L30" s="5"/>
      <c r="M30" s="5"/>
      <c r="N30" s="5"/>
      <c r="O30" s="5"/>
    </row>
    <row r="31" spans="1:15" s="69" customFormat="1" ht="28.5" x14ac:dyDescent="0.25">
      <c r="A31" s="82"/>
      <c r="B31" s="51" t="s">
        <v>47</v>
      </c>
      <c r="C31" s="84"/>
      <c r="D31" s="92">
        <f>D25+D26+D27+D28+D29+D30</f>
        <v>2722.5</v>
      </c>
      <c r="E31" s="92">
        <f>E25+E26+E27+E28+E29+E30</f>
        <v>2722.5</v>
      </c>
      <c r="F31" s="92">
        <f>F25+F26+F27+F28+F29+F30</f>
        <v>2719.3</v>
      </c>
      <c r="G31" s="93">
        <f t="shared" si="0"/>
        <v>0.99882460973370069</v>
      </c>
      <c r="H31" s="23" t="s">
        <v>17</v>
      </c>
      <c r="I31" s="23" t="s">
        <v>17</v>
      </c>
      <c r="J31" s="43" t="s">
        <v>24</v>
      </c>
      <c r="K31" s="43"/>
      <c r="L31" s="5"/>
      <c r="M31" s="5"/>
      <c r="N31" s="5"/>
      <c r="O31" s="5"/>
    </row>
    <row r="32" spans="1:15" s="69" customFormat="1" ht="117" customHeight="1" x14ac:dyDescent="0.25">
      <c r="A32" s="37"/>
      <c r="B32" s="31" t="s">
        <v>173</v>
      </c>
      <c r="C32" s="44" t="s">
        <v>48</v>
      </c>
      <c r="D32" s="27">
        <v>658.8</v>
      </c>
      <c r="E32" s="27">
        <v>658.8</v>
      </c>
      <c r="F32" s="48">
        <v>658.5</v>
      </c>
      <c r="G32" s="22">
        <f t="shared" si="0"/>
        <v>0.99954462659380694</v>
      </c>
      <c r="H32" s="11" t="s">
        <v>49</v>
      </c>
      <c r="I32" s="34" t="s">
        <v>155</v>
      </c>
      <c r="J32" s="1" t="s">
        <v>24</v>
      </c>
      <c r="K32" s="1" t="s">
        <v>132</v>
      </c>
      <c r="L32" s="5"/>
      <c r="M32" s="94"/>
      <c r="N32" s="5"/>
      <c r="O32" s="5"/>
    </row>
    <row r="33" spans="1:15" s="69" customFormat="1" ht="78.75" customHeight="1" x14ac:dyDescent="0.25">
      <c r="A33" s="37"/>
      <c r="B33" s="31" t="s">
        <v>174</v>
      </c>
      <c r="C33" s="44"/>
      <c r="D33" s="27">
        <f>126.4+247.5</f>
        <v>373.9</v>
      </c>
      <c r="E33" s="27">
        <v>373.9</v>
      </c>
      <c r="F33" s="48">
        <v>373.1</v>
      </c>
      <c r="G33" s="22">
        <f t="shared" si="0"/>
        <v>0.99786039047873776</v>
      </c>
      <c r="H33" s="11"/>
      <c r="I33" s="34" t="s">
        <v>50</v>
      </c>
      <c r="J33" s="1" t="s">
        <v>24</v>
      </c>
      <c r="K33" s="1" t="s">
        <v>132</v>
      </c>
      <c r="L33" s="5"/>
      <c r="M33" s="94"/>
      <c r="N33" s="5"/>
      <c r="O33" s="5"/>
    </row>
    <row r="34" spans="1:15" s="69" customFormat="1" ht="171" customHeight="1" x14ac:dyDescent="0.25">
      <c r="A34" s="37"/>
      <c r="B34" s="31" t="s">
        <v>175</v>
      </c>
      <c r="C34" s="44"/>
      <c r="D34" s="27">
        <f>22.5+1200+250</f>
        <v>1472.5</v>
      </c>
      <c r="E34" s="27">
        <v>1472.5</v>
      </c>
      <c r="F34" s="48">
        <v>402.5</v>
      </c>
      <c r="G34" s="22">
        <f t="shared" si="0"/>
        <v>0.27334465195246183</v>
      </c>
      <c r="H34" s="11"/>
      <c r="I34" s="34" t="s">
        <v>153</v>
      </c>
      <c r="J34" s="1" t="s">
        <v>43</v>
      </c>
      <c r="K34" s="1" t="s">
        <v>154</v>
      </c>
      <c r="L34" s="5"/>
      <c r="M34" s="94"/>
      <c r="N34" s="5"/>
      <c r="O34" s="5"/>
    </row>
    <row r="35" spans="1:15" s="69" customFormat="1" ht="186" customHeight="1" x14ac:dyDescent="0.25">
      <c r="A35" s="37"/>
      <c r="B35" s="31" t="s">
        <v>176</v>
      </c>
      <c r="C35" s="44"/>
      <c r="D35" s="27">
        <v>18</v>
      </c>
      <c r="E35" s="27">
        <v>18</v>
      </c>
      <c r="F35" s="48">
        <v>18</v>
      </c>
      <c r="G35" s="22">
        <f t="shared" si="0"/>
        <v>1</v>
      </c>
      <c r="H35" s="11"/>
      <c r="I35" s="45" t="s">
        <v>150</v>
      </c>
      <c r="J35" s="1" t="s">
        <v>24</v>
      </c>
      <c r="K35" s="1"/>
      <c r="L35" s="5"/>
      <c r="M35" s="94"/>
      <c r="N35" s="5"/>
      <c r="O35" s="5"/>
    </row>
    <row r="36" spans="1:15" s="69" customFormat="1" ht="42.75" x14ac:dyDescent="0.25">
      <c r="A36" s="37"/>
      <c r="B36" s="51" t="s">
        <v>51</v>
      </c>
      <c r="C36" s="44"/>
      <c r="D36" s="21">
        <f>D32+D33+D34+D35</f>
        <v>2523.1999999999998</v>
      </c>
      <c r="E36" s="21">
        <f>E32+E33+E34+E35</f>
        <v>2523.1999999999998</v>
      </c>
      <c r="F36" s="21">
        <f>F32+F33+F34+F35</f>
        <v>1452.1</v>
      </c>
      <c r="G36" s="42">
        <f t="shared" si="0"/>
        <v>0.57549936588459105</v>
      </c>
      <c r="H36" s="23" t="s">
        <v>17</v>
      </c>
      <c r="I36" s="23" t="s">
        <v>17</v>
      </c>
      <c r="J36" s="43" t="s">
        <v>43</v>
      </c>
      <c r="K36" s="43"/>
      <c r="L36" s="5"/>
      <c r="M36" s="94"/>
      <c r="N36" s="5"/>
      <c r="O36" s="5"/>
    </row>
    <row r="37" spans="1:15" s="69" customFormat="1" ht="207" customHeight="1" x14ac:dyDescent="0.25">
      <c r="A37" s="37"/>
      <c r="B37" s="46" t="s">
        <v>135</v>
      </c>
      <c r="C37" s="47" t="s">
        <v>52</v>
      </c>
      <c r="D37" s="27">
        <v>162</v>
      </c>
      <c r="E37" s="27">
        <v>162</v>
      </c>
      <c r="F37" s="48">
        <v>160.9</v>
      </c>
      <c r="G37" s="22">
        <f t="shared" si="0"/>
        <v>0.99320987654320991</v>
      </c>
      <c r="H37" s="33" t="s">
        <v>53</v>
      </c>
      <c r="I37" s="34" t="s">
        <v>54</v>
      </c>
      <c r="J37" s="23" t="s">
        <v>24</v>
      </c>
      <c r="K37" s="49" t="s">
        <v>132</v>
      </c>
      <c r="L37" s="5"/>
      <c r="M37" s="5"/>
      <c r="N37" s="5"/>
      <c r="O37" s="5"/>
    </row>
    <row r="38" spans="1:15" s="69" customFormat="1" ht="126" customHeight="1" x14ac:dyDescent="0.25">
      <c r="A38" s="37"/>
      <c r="B38" s="50" t="s">
        <v>136</v>
      </c>
      <c r="C38" s="47" t="s">
        <v>52</v>
      </c>
      <c r="D38" s="27">
        <v>3.8</v>
      </c>
      <c r="E38" s="27">
        <v>3.8</v>
      </c>
      <c r="F38" s="48">
        <v>3.8</v>
      </c>
      <c r="G38" s="22">
        <f t="shared" si="0"/>
        <v>1</v>
      </c>
      <c r="H38" s="33" t="s">
        <v>53</v>
      </c>
      <c r="I38" s="34" t="s">
        <v>55</v>
      </c>
      <c r="J38" s="1" t="s">
        <v>24</v>
      </c>
      <c r="K38" s="1"/>
      <c r="L38" s="5"/>
      <c r="M38" s="5"/>
      <c r="N38" s="5"/>
      <c r="O38" s="5"/>
    </row>
    <row r="39" spans="1:15" s="69" customFormat="1" ht="215.45" customHeight="1" x14ac:dyDescent="0.25">
      <c r="A39" s="37"/>
      <c r="B39" s="50" t="s">
        <v>137</v>
      </c>
      <c r="C39" s="47" t="s">
        <v>52</v>
      </c>
      <c r="D39" s="27">
        <v>61.4</v>
      </c>
      <c r="E39" s="27">
        <v>61.4</v>
      </c>
      <c r="F39" s="48">
        <v>51.2</v>
      </c>
      <c r="G39" s="22">
        <f t="shared" si="0"/>
        <v>0.83387622149837137</v>
      </c>
      <c r="H39" s="33" t="s">
        <v>53</v>
      </c>
      <c r="I39" s="34" t="s">
        <v>134</v>
      </c>
      <c r="J39" s="1" t="s">
        <v>43</v>
      </c>
      <c r="K39" s="1" t="s">
        <v>132</v>
      </c>
      <c r="L39" s="5"/>
      <c r="M39" s="5"/>
      <c r="N39" s="5"/>
      <c r="O39" s="5"/>
    </row>
    <row r="40" spans="1:15" s="69" customFormat="1" ht="69" customHeight="1" x14ac:dyDescent="0.25">
      <c r="A40" s="37" t="s">
        <v>56</v>
      </c>
      <c r="B40" s="51" t="s">
        <v>57</v>
      </c>
      <c r="C40" s="47" t="s">
        <v>52</v>
      </c>
      <c r="D40" s="39">
        <f>D37+D38+D39</f>
        <v>227.20000000000002</v>
      </c>
      <c r="E40" s="39">
        <f>E37+E38+E39</f>
        <v>227.20000000000002</v>
      </c>
      <c r="F40" s="39">
        <f>F37+F38+F39</f>
        <v>215.90000000000003</v>
      </c>
      <c r="G40" s="22">
        <f t="shared" si="0"/>
        <v>0.95026408450704236</v>
      </c>
      <c r="H40" s="52" t="s">
        <v>19</v>
      </c>
      <c r="I40" s="45" t="s">
        <v>19</v>
      </c>
      <c r="J40" s="1" t="s">
        <v>19</v>
      </c>
      <c r="K40" s="1" t="s">
        <v>19</v>
      </c>
      <c r="L40" s="5"/>
      <c r="M40" s="5"/>
      <c r="N40" s="5"/>
      <c r="O40" s="5"/>
    </row>
    <row r="41" spans="1:15" s="69" customFormat="1" ht="76.5" x14ac:dyDescent="0.25">
      <c r="A41" s="95" t="s">
        <v>58</v>
      </c>
      <c r="B41" s="83" t="s">
        <v>177</v>
      </c>
      <c r="C41" s="53" t="s">
        <v>59</v>
      </c>
      <c r="D41" s="96">
        <f>D43</f>
        <v>600</v>
      </c>
      <c r="E41" s="96">
        <f>E43</f>
        <v>600</v>
      </c>
      <c r="F41" s="96">
        <f>F43</f>
        <v>600</v>
      </c>
      <c r="G41" s="97">
        <f t="shared" si="0"/>
        <v>1</v>
      </c>
      <c r="H41" s="98" t="s">
        <v>19</v>
      </c>
      <c r="I41" s="42" t="s">
        <v>19</v>
      </c>
      <c r="J41" s="1"/>
      <c r="K41" s="13"/>
      <c r="L41" s="5"/>
      <c r="M41" s="5"/>
    </row>
    <row r="42" spans="1:15" s="69" customFormat="1" x14ac:dyDescent="0.25">
      <c r="A42" s="95"/>
      <c r="B42" s="99" t="s">
        <v>20</v>
      </c>
      <c r="C42" s="100"/>
      <c r="D42" s="21">
        <f>D41</f>
        <v>600</v>
      </c>
      <c r="E42" s="21">
        <f>E41</f>
        <v>600</v>
      </c>
      <c r="F42" s="21">
        <f>F41</f>
        <v>600</v>
      </c>
      <c r="G42" s="22">
        <f t="shared" si="0"/>
        <v>1</v>
      </c>
      <c r="H42" s="101" t="s">
        <v>19</v>
      </c>
      <c r="I42" s="101" t="s">
        <v>19</v>
      </c>
      <c r="J42" s="1"/>
      <c r="K42" s="13"/>
      <c r="L42" s="5"/>
      <c r="M42" s="5"/>
    </row>
    <row r="43" spans="1:15" s="69" customFormat="1" ht="84" customHeight="1" x14ac:dyDescent="0.25">
      <c r="A43" s="102"/>
      <c r="B43" s="31" t="s">
        <v>178</v>
      </c>
      <c r="C43" s="103" t="s">
        <v>60</v>
      </c>
      <c r="D43" s="104">
        <f>D44+D45+D47+D48+D52+D53+D54+D55+D56+D57+D58</f>
        <v>600</v>
      </c>
      <c r="E43" s="104">
        <f>E44+E45+E47+E48+E52+E53+E54+E55+E56+E57+E58</f>
        <v>600</v>
      </c>
      <c r="F43" s="104">
        <v>600</v>
      </c>
      <c r="G43" s="22">
        <f t="shared" si="0"/>
        <v>1</v>
      </c>
      <c r="H43" s="42" t="s">
        <v>19</v>
      </c>
      <c r="I43" s="42" t="s">
        <v>19</v>
      </c>
      <c r="J43" s="1" t="s">
        <v>24</v>
      </c>
      <c r="K43" s="1" t="s">
        <v>24</v>
      </c>
      <c r="L43" s="5"/>
      <c r="M43" s="5"/>
    </row>
    <row r="44" spans="1:15" s="69" customFormat="1" ht="132" customHeight="1" x14ac:dyDescent="0.25">
      <c r="A44" s="102" t="s">
        <v>61</v>
      </c>
      <c r="B44" s="105" t="s">
        <v>179</v>
      </c>
      <c r="C44" s="103"/>
      <c r="D44" s="106">
        <v>20</v>
      </c>
      <c r="E44" s="106">
        <v>20</v>
      </c>
      <c r="F44" s="27">
        <v>20</v>
      </c>
      <c r="G44" s="22">
        <f t="shared" si="0"/>
        <v>1</v>
      </c>
      <c r="H44" s="34" t="s">
        <v>62</v>
      </c>
      <c r="I44" s="34" t="s">
        <v>63</v>
      </c>
      <c r="J44" s="1" t="s">
        <v>24</v>
      </c>
      <c r="K44" s="1" t="s">
        <v>24</v>
      </c>
      <c r="L44" s="5"/>
      <c r="M44" s="107"/>
    </row>
    <row r="45" spans="1:15" s="69" customFormat="1" ht="98.25" customHeight="1" x14ac:dyDescent="0.25">
      <c r="A45" s="102" t="s">
        <v>64</v>
      </c>
      <c r="B45" s="105" t="s">
        <v>180</v>
      </c>
      <c r="C45" s="103"/>
      <c r="D45" s="106">
        <v>30</v>
      </c>
      <c r="E45" s="106">
        <v>30</v>
      </c>
      <c r="F45" s="27">
        <v>30</v>
      </c>
      <c r="G45" s="22">
        <f t="shared" ref="G45:G65" si="1">F45/E45</f>
        <v>1</v>
      </c>
      <c r="H45" s="34" t="s">
        <v>65</v>
      </c>
      <c r="I45" s="34" t="s">
        <v>66</v>
      </c>
      <c r="J45" s="1" t="s">
        <v>24</v>
      </c>
      <c r="K45" s="1" t="s">
        <v>24</v>
      </c>
      <c r="L45" s="5"/>
      <c r="M45" s="5"/>
    </row>
    <row r="46" spans="1:15" s="69" customFormat="1" ht="135" hidden="1" customHeight="1" x14ac:dyDescent="0.25">
      <c r="A46" s="102" t="s">
        <v>67</v>
      </c>
      <c r="B46" s="105" t="s">
        <v>181</v>
      </c>
      <c r="C46" s="103"/>
      <c r="D46" s="106">
        <v>0</v>
      </c>
      <c r="E46" s="106">
        <v>0</v>
      </c>
      <c r="F46" s="27">
        <v>0</v>
      </c>
      <c r="G46" s="22" t="e">
        <f t="shared" si="1"/>
        <v>#DIV/0!</v>
      </c>
      <c r="H46" s="45" t="s">
        <v>17</v>
      </c>
      <c r="I46" s="108"/>
      <c r="J46" s="1" t="s">
        <v>24</v>
      </c>
      <c r="K46" s="1" t="s">
        <v>24</v>
      </c>
      <c r="L46" s="5"/>
      <c r="M46" s="5"/>
    </row>
    <row r="47" spans="1:15" s="69" customFormat="1" ht="135" customHeight="1" x14ac:dyDescent="0.25">
      <c r="A47" s="102"/>
      <c r="B47" s="105" t="s">
        <v>182</v>
      </c>
      <c r="C47" s="103"/>
      <c r="D47" s="106">
        <v>32</v>
      </c>
      <c r="E47" s="106">
        <v>32</v>
      </c>
      <c r="F47" s="27">
        <v>32</v>
      </c>
      <c r="G47" s="22">
        <f t="shared" si="1"/>
        <v>1</v>
      </c>
      <c r="H47" s="34" t="s">
        <v>68</v>
      </c>
      <c r="I47" s="45" t="s">
        <v>131</v>
      </c>
      <c r="J47" s="1" t="s">
        <v>24</v>
      </c>
      <c r="K47" s="1" t="s">
        <v>24</v>
      </c>
      <c r="L47" s="5"/>
      <c r="M47" s="5"/>
    </row>
    <row r="48" spans="1:15" s="69" customFormat="1" ht="111.75" customHeight="1" x14ac:dyDescent="0.25">
      <c r="A48" s="102" t="s">
        <v>69</v>
      </c>
      <c r="B48" s="105" t="s">
        <v>183</v>
      </c>
      <c r="C48" s="103"/>
      <c r="D48" s="106">
        <v>0</v>
      </c>
      <c r="E48" s="106">
        <v>0</v>
      </c>
      <c r="F48" s="27">
        <v>0</v>
      </c>
      <c r="G48" s="22" t="e">
        <f t="shared" si="1"/>
        <v>#DIV/0!</v>
      </c>
      <c r="H48" s="34" t="s">
        <v>68</v>
      </c>
      <c r="I48" s="45" t="s">
        <v>128</v>
      </c>
      <c r="J48" s="1" t="s">
        <v>24</v>
      </c>
      <c r="K48" s="1" t="s">
        <v>24</v>
      </c>
      <c r="L48" s="5"/>
      <c r="M48" s="5"/>
    </row>
    <row r="49" spans="1:13" s="69" customFormat="1" ht="53.25" hidden="1" customHeight="1" x14ac:dyDescent="0.25">
      <c r="A49" s="102" t="s">
        <v>70</v>
      </c>
      <c r="B49" s="109" t="s">
        <v>184</v>
      </c>
      <c r="C49" s="103"/>
      <c r="D49" s="110">
        <v>0</v>
      </c>
      <c r="E49" s="110">
        <v>0</v>
      </c>
      <c r="F49" s="111">
        <v>0</v>
      </c>
      <c r="G49" s="112" t="e">
        <f t="shared" si="1"/>
        <v>#DIV/0!</v>
      </c>
      <c r="H49" s="113" t="s">
        <v>17</v>
      </c>
      <c r="I49" s="113"/>
      <c r="J49" s="1" t="s">
        <v>24</v>
      </c>
      <c r="K49" s="1" t="s">
        <v>24</v>
      </c>
      <c r="L49" s="5"/>
      <c r="M49" s="5"/>
    </row>
    <row r="50" spans="1:13" s="69" customFormat="1" ht="66" hidden="1" customHeight="1" x14ac:dyDescent="0.25">
      <c r="A50" s="102" t="s">
        <v>71</v>
      </c>
      <c r="B50" s="109" t="s">
        <v>185</v>
      </c>
      <c r="C50" s="103"/>
      <c r="D50" s="110">
        <v>0</v>
      </c>
      <c r="E50" s="110">
        <v>0</v>
      </c>
      <c r="F50" s="111">
        <v>0</v>
      </c>
      <c r="G50" s="112" t="e">
        <f t="shared" si="1"/>
        <v>#DIV/0!</v>
      </c>
      <c r="H50" s="113" t="s">
        <v>17</v>
      </c>
      <c r="I50" s="113"/>
      <c r="J50" s="1" t="s">
        <v>24</v>
      </c>
      <c r="K50" s="1" t="s">
        <v>24</v>
      </c>
      <c r="L50" s="5"/>
      <c r="M50" s="5"/>
    </row>
    <row r="51" spans="1:13" s="69" customFormat="1" ht="75.75" hidden="1" customHeight="1" x14ac:dyDescent="0.25">
      <c r="A51" s="102" t="s">
        <v>72</v>
      </c>
      <c r="B51" s="109" t="s">
        <v>186</v>
      </c>
      <c r="C51" s="103"/>
      <c r="D51" s="110">
        <v>0</v>
      </c>
      <c r="E51" s="110">
        <v>0</v>
      </c>
      <c r="F51" s="111">
        <v>0</v>
      </c>
      <c r="G51" s="112" t="e">
        <f t="shared" si="1"/>
        <v>#DIV/0!</v>
      </c>
      <c r="H51" s="113" t="s">
        <v>17</v>
      </c>
      <c r="I51" s="113"/>
      <c r="J51" s="1" t="s">
        <v>24</v>
      </c>
      <c r="K51" s="1" t="s">
        <v>24</v>
      </c>
      <c r="L51" s="5"/>
      <c r="M51" s="5"/>
    </row>
    <row r="52" spans="1:13" s="69" customFormat="1" ht="76.5" customHeight="1" x14ac:dyDescent="0.25">
      <c r="A52" s="102"/>
      <c r="B52" s="105" t="s">
        <v>187</v>
      </c>
      <c r="C52" s="103"/>
      <c r="D52" s="114">
        <v>0</v>
      </c>
      <c r="E52" s="114">
        <v>0</v>
      </c>
      <c r="F52" s="88">
        <v>0</v>
      </c>
      <c r="G52" s="22" t="e">
        <f t="shared" si="1"/>
        <v>#DIV/0!</v>
      </c>
      <c r="H52" s="34" t="s">
        <v>68</v>
      </c>
      <c r="I52" s="115" t="s">
        <v>129</v>
      </c>
      <c r="J52" s="1" t="s">
        <v>24</v>
      </c>
      <c r="K52" s="1" t="s">
        <v>24</v>
      </c>
      <c r="L52" s="5"/>
      <c r="M52" s="5"/>
    </row>
    <row r="53" spans="1:13" s="69" customFormat="1" ht="73.5" customHeight="1" x14ac:dyDescent="0.25">
      <c r="A53" s="102"/>
      <c r="B53" s="105" t="s">
        <v>188</v>
      </c>
      <c r="C53" s="103"/>
      <c r="D53" s="114">
        <v>0</v>
      </c>
      <c r="E53" s="114">
        <v>0</v>
      </c>
      <c r="F53" s="88">
        <v>0</v>
      </c>
      <c r="G53" s="22" t="e">
        <f t="shared" si="1"/>
        <v>#DIV/0!</v>
      </c>
      <c r="H53" s="34" t="s">
        <v>68</v>
      </c>
      <c r="I53" s="115" t="s">
        <v>73</v>
      </c>
      <c r="J53" s="1" t="s">
        <v>24</v>
      </c>
      <c r="K53" s="1" t="s">
        <v>24</v>
      </c>
      <c r="L53" s="5"/>
      <c r="M53" s="5"/>
    </row>
    <row r="54" spans="1:13" s="69" customFormat="1" ht="94.5" customHeight="1" x14ac:dyDescent="0.25">
      <c r="A54" s="102"/>
      <c r="B54" s="105" t="s">
        <v>189</v>
      </c>
      <c r="C54" s="103"/>
      <c r="D54" s="114">
        <v>0</v>
      </c>
      <c r="E54" s="114">
        <v>0</v>
      </c>
      <c r="F54" s="88">
        <v>0</v>
      </c>
      <c r="G54" s="22" t="e">
        <f t="shared" si="1"/>
        <v>#DIV/0!</v>
      </c>
      <c r="H54" s="34" t="s">
        <v>68</v>
      </c>
      <c r="I54" s="115" t="s">
        <v>130</v>
      </c>
      <c r="J54" s="1" t="s">
        <v>24</v>
      </c>
      <c r="K54" s="1" t="s">
        <v>24</v>
      </c>
      <c r="L54" s="5"/>
      <c r="M54" s="5"/>
    </row>
    <row r="55" spans="1:13" s="69" customFormat="1" ht="180" customHeight="1" x14ac:dyDescent="0.25">
      <c r="A55" s="102" t="s">
        <v>74</v>
      </c>
      <c r="B55" s="105" t="s">
        <v>190</v>
      </c>
      <c r="C55" s="103"/>
      <c r="D55" s="114">
        <v>360</v>
      </c>
      <c r="E55" s="114">
        <v>360</v>
      </c>
      <c r="F55" s="88">
        <v>360</v>
      </c>
      <c r="G55" s="89">
        <f t="shared" si="1"/>
        <v>1</v>
      </c>
      <c r="H55" s="116" t="s">
        <v>68</v>
      </c>
      <c r="I55" s="116" t="s">
        <v>75</v>
      </c>
      <c r="J55" s="1" t="s">
        <v>24</v>
      </c>
      <c r="K55" s="1" t="s">
        <v>24</v>
      </c>
      <c r="L55" s="5"/>
      <c r="M55" s="5"/>
    </row>
    <row r="56" spans="1:13" s="69" customFormat="1" ht="70.5" customHeight="1" x14ac:dyDescent="0.25">
      <c r="A56" s="102"/>
      <c r="B56" s="105" t="s">
        <v>191</v>
      </c>
      <c r="C56" s="103"/>
      <c r="D56" s="106">
        <v>5</v>
      </c>
      <c r="E56" s="106">
        <v>5</v>
      </c>
      <c r="F56" s="27">
        <v>5</v>
      </c>
      <c r="G56" s="22">
        <f t="shared" si="1"/>
        <v>1</v>
      </c>
      <c r="H56" s="34" t="s">
        <v>68</v>
      </c>
      <c r="I56" s="45" t="s">
        <v>76</v>
      </c>
      <c r="J56" s="1" t="s">
        <v>24</v>
      </c>
      <c r="K56" s="1" t="s">
        <v>24</v>
      </c>
      <c r="L56" s="5"/>
      <c r="M56" s="5"/>
    </row>
    <row r="57" spans="1:13" s="69" customFormat="1" ht="114.75" x14ac:dyDescent="0.25">
      <c r="A57" s="117" t="s">
        <v>77</v>
      </c>
      <c r="B57" s="105" t="s">
        <v>192</v>
      </c>
      <c r="C57" s="103"/>
      <c r="D57" s="106">
        <v>110</v>
      </c>
      <c r="E57" s="106">
        <v>110</v>
      </c>
      <c r="F57" s="106">
        <v>110</v>
      </c>
      <c r="G57" s="22">
        <f t="shared" si="1"/>
        <v>1</v>
      </c>
      <c r="H57" s="34" t="s">
        <v>68</v>
      </c>
      <c r="I57" s="34" t="s">
        <v>78</v>
      </c>
      <c r="J57" s="1" t="s">
        <v>24</v>
      </c>
      <c r="K57" s="1" t="s">
        <v>24</v>
      </c>
      <c r="L57" s="5"/>
      <c r="M57" s="5"/>
    </row>
    <row r="58" spans="1:13" s="69" customFormat="1" ht="114.75" x14ac:dyDescent="0.25">
      <c r="A58" s="117" t="s">
        <v>79</v>
      </c>
      <c r="B58" s="105" t="s">
        <v>193</v>
      </c>
      <c r="C58" s="103"/>
      <c r="D58" s="106">
        <v>43</v>
      </c>
      <c r="E58" s="106">
        <v>43</v>
      </c>
      <c r="F58" s="27">
        <v>43</v>
      </c>
      <c r="G58" s="22">
        <f t="shared" si="1"/>
        <v>1</v>
      </c>
      <c r="H58" s="34" t="s">
        <v>68</v>
      </c>
      <c r="I58" s="34" t="s">
        <v>80</v>
      </c>
      <c r="J58" s="1" t="s">
        <v>24</v>
      </c>
      <c r="K58" s="1" t="s">
        <v>24</v>
      </c>
      <c r="L58" s="5"/>
      <c r="M58" s="5"/>
    </row>
    <row r="59" spans="1:13" s="69" customFormat="1" ht="85.5" customHeight="1" x14ac:dyDescent="0.25">
      <c r="A59" s="37" t="s">
        <v>81</v>
      </c>
      <c r="B59" s="31" t="s">
        <v>194</v>
      </c>
      <c r="C59" s="18" t="s">
        <v>82</v>
      </c>
      <c r="D59" s="118">
        <f>D64+D61+D62+D63</f>
        <v>12922.000000000002</v>
      </c>
      <c r="E59" s="118">
        <f>E64+E61+E62+E63</f>
        <v>12922.000000000002</v>
      </c>
      <c r="F59" s="118">
        <f>F64+F61+F62+F63</f>
        <v>12848.500000000002</v>
      </c>
      <c r="G59" s="22">
        <f t="shared" si="1"/>
        <v>0.99431202600216684</v>
      </c>
      <c r="H59" s="119"/>
      <c r="I59" s="119"/>
      <c r="J59" s="23" t="s">
        <v>17</v>
      </c>
      <c r="K59" s="23" t="s">
        <v>17</v>
      </c>
    </row>
    <row r="60" spans="1:13" s="69" customFormat="1" ht="18.75" customHeight="1" x14ac:dyDescent="0.25">
      <c r="A60" s="8"/>
      <c r="B60" s="120" t="s">
        <v>20</v>
      </c>
      <c r="C60" s="121"/>
      <c r="D60" s="122">
        <f>D59</f>
        <v>12922.000000000002</v>
      </c>
      <c r="E60" s="122">
        <f>E59</f>
        <v>12922.000000000002</v>
      </c>
      <c r="F60" s="122">
        <f>F59</f>
        <v>12848.500000000002</v>
      </c>
      <c r="G60" s="57">
        <f t="shared" si="1"/>
        <v>0.99431202600216684</v>
      </c>
      <c r="H60" s="123" t="s">
        <v>19</v>
      </c>
      <c r="I60" s="123" t="s">
        <v>19</v>
      </c>
      <c r="J60" s="23" t="s">
        <v>17</v>
      </c>
      <c r="K60" s="23" t="s">
        <v>17</v>
      </c>
    </row>
    <row r="61" spans="1:13" s="69" customFormat="1" ht="45.75" customHeight="1" x14ac:dyDescent="0.25">
      <c r="A61" s="124"/>
      <c r="B61" s="125" t="s">
        <v>83</v>
      </c>
      <c r="C61" s="126" t="s">
        <v>82</v>
      </c>
      <c r="D61" s="55">
        <f>D67+D69+D75+D78+D82+D90+D95</f>
        <v>11531.400000000001</v>
      </c>
      <c r="E61" s="55">
        <f>E67+E69+E75+E78+E82+E90+E95</f>
        <v>11531.400000000001</v>
      </c>
      <c r="F61" s="55">
        <f>F67+F69+F75+F78+F82+F90+F95</f>
        <v>11531.400000000001</v>
      </c>
      <c r="G61" s="57">
        <f t="shared" si="1"/>
        <v>1</v>
      </c>
      <c r="H61" s="123" t="s">
        <v>19</v>
      </c>
      <c r="I61" s="123" t="s">
        <v>19</v>
      </c>
      <c r="J61" s="23" t="s">
        <v>17</v>
      </c>
      <c r="K61" s="23" t="s">
        <v>17</v>
      </c>
    </row>
    <row r="62" spans="1:13" s="69" customFormat="1" ht="33" customHeight="1" x14ac:dyDescent="0.25">
      <c r="A62" s="124"/>
      <c r="B62" s="127" t="s">
        <v>84</v>
      </c>
      <c r="C62" s="126" t="s">
        <v>85</v>
      </c>
      <c r="D62" s="128">
        <f>D70+D76+D79+D91+D96</f>
        <v>297</v>
      </c>
      <c r="E62" s="128">
        <f>E70+E76+E79+E91+E96</f>
        <v>297</v>
      </c>
      <c r="F62" s="128">
        <f>F70+F76+F79+F91+F96</f>
        <v>293.3</v>
      </c>
      <c r="G62" s="57">
        <f t="shared" si="1"/>
        <v>0.98754208754208761</v>
      </c>
      <c r="H62" s="123" t="s">
        <v>19</v>
      </c>
      <c r="I62" s="123" t="s">
        <v>19</v>
      </c>
      <c r="J62" s="23" t="s">
        <v>17</v>
      </c>
      <c r="K62" s="23" t="s">
        <v>17</v>
      </c>
    </row>
    <row r="63" spans="1:13" s="69" customFormat="1" ht="64.5" customHeight="1" x14ac:dyDescent="0.25">
      <c r="A63" s="124"/>
      <c r="B63" s="127" t="s">
        <v>86</v>
      </c>
      <c r="C63" s="126" t="s">
        <v>48</v>
      </c>
      <c r="D63" s="128">
        <f>D71+D74+D80+D85+D88+D92+D97</f>
        <v>993.6</v>
      </c>
      <c r="E63" s="128">
        <f>E71+E74+E80+E85+E88+E92+E97</f>
        <v>993.6</v>
      </c>
      <c r="F63" s="128">
        <f>F71+F74+F80+F85+F88+F92+F97</f>
        <v>971.2</v>
      </c>
      <c r="G63" s="57">
        <f t="shared" si="1"/>
        <v>0.97745571658615138</v>
      </c>
      <c r="H63" s="123" t="s">
        <v>19</v>
      </c>
      <c r="I63" s="123" t="s">
        <v>19</v>
      </c>
      <c r="J63" s="23" t="s">
        <v>17</v>
      </c>
      <c r="K63" s="23" t="s">
        <v>17</v>
      </c>
    </row>
    <row r="64" spans="1:13" s="69" customFormat="1" ht="28.5" customHeight="1" x14ac:dyDescent="0.25">
      <c r="A64" s="124"/>
      <c r="B64" s="129" t="s">
        <v>87</v>
      </c>
      <c r="C64" s="54" t="s">
        <v>52</v>
      </c>
      <c r="D64" s="130">
        <f>D66+D72+D83+D93+D98</f>
        <v>100</v>
      </c>
      <c r="E64" s="130">
        <f>E66+E72+E83+E93+E98</f>
        <v>100</v>
      </c>
      <c r="F64" s="130">
        <f>F66+F72+F83+F93+F98</f>
        <v>52.6</v>
      </c>
      <c r="G64" s="57">
        <f t="shared" si="1"/>
        <v>0.52600000000000002</v>
      </c>
      <c r="H64" s="123" t="s">
        <v>19</v>
      </c>
      <c r="I64" s="123" t="s">
        <v>19</v>
      </c>
      <c r="J64" s="23" t="s">
        <v>17</v>
      </c>
      <c r="K64" s="23" t="s">
        <v>17</v>
      </c>
    </row>
    <row r="65" spans="1:11" s="69" customFormat="1" ht="117.75" customHeight="1" x14ac:dyDescent="0.25">
      <c r="A65" s="131" t="s">
        <v>88</v>
      </c>
      <c r="B65" s="132" t="s">
        <v>195</v>
      </c>
      <c r="C65" s="133" t="s">
        <v>89</v>
      </c>
      <c r="D65" s="134">
        <f>D66+D67</f>
        <v>56</v>
      </c>
      <c r="E65" s="134">
        <f>E66+E67</f>
        <v>56</v>
      </c>
      <c r="F65" s="134">
        <f>F66+F67</f>
        <v>50</v>
      </c>
      <c r="G65" s="57">
        <f t="shared" si="1"/>
        <v>0.8928571428571429</v>
      </c>
      <c r="H65" s="3" t="s">
        <v>90</v>
      </c>
      <c r="I65" s="3" t="s">
        <v>91</v>
      </c>
      <c r="J65" s="23" t="s">
        <v>17</v>
      </c>
      <c r="K65" s="23" t="s">
        <v>17</v>
      </c>
    </row>
    <row r="66" spans="1:11" s="69" customFormat="1" ht="62.25" customHeight="1" x14ac:dyDescent="0.25">
      <c r="A66" s="131"/>
      <c r="B66" s="120" t="s">
        <v>92</v>
      </c>
      <c r="C66" s="54" t="s">
        <v>52</v>
      </c>
      <c r="D66" s="55">
        <v>6</v>
      </c>
      <c r="E66" s="55">
        <v>6</v>
      </c>
      <c r="F66" s="56">
        <v>0</v>
      </c>
      <c r="G66" s="57">
        <v>0</v>
      </c>
      <c r="H66" s="58" t="s">
        <v>17</v>
      </c>
      <c r="I66" s="59" t="s">
        <v>93</v>
      </c>
      <c r="J66" s="60" t="s">
        <v>138</v>
      </c>
      <c r="K66" s="1" t="s">
        <v>149</v>
      </c>
    </row>
    <row r="67" spans="1:11" s="69" customFormat="1" ht="114" customHeight="1" x14ac:dyDescent="0.25">
      <c r="A67" s="131"/>
      <c r="B67" s="135" t="s">
        <v>94</v>
      </c>
      <c r="C67" s="136" t="s">
        <v>30</v>
      </c>
      <c r="D67" s="55">
        <v>50</v>
      </c>
      <c r="E67" s="55">
        <v>50</v>
      </c>
      <c r="F67" s="56">
        <v>50</v>
      </c>
      <c r="G67" s="57">
        <f t="shared" ref="G67:G99" si="2">F67/E67</f>
        <v>1</v>
      </c>
      <c r="H67" s="58" t="s">
        <v>17</v>
      </c>
      <c r="I67" s="59" t="s">
        <v>95</v>
      </c>
      <c r="J67" s="60" t="s">
        <v>24</v>
      </c>
      <c r="K67" s="1"/>
    </row>
    <row r="68" spans="1:11" s="69" customFormat="1" ht="157.5" customHeight="1" x14ac:dyDescent="0.25">
      <c r="A68" s="137" t="s">
        <v>96</v>
      </c>
      <c r="B68" s="138" t="s">
        <v>196</v>
      </c>
      <c r="C68" s="139" t="s">
        <v>89</v>
      </c>
      <c r="D68" s="122">
        <f>D69+D70+D71+D72</f>
        <v>5213.3</v>
      </c>
      <c r="E68" s="122">
        <f>E69+E70+E71+E72</f>
        <v>5213.3</v>
      </c>
      <c r="F68" s="122">
        <f>F69+F70+F71+F72</f>
        <v>5176.7000000000007</v>
      </c>
      <c r="G68" s="57">
        <f t="shared" si="2"/>
        <v>0.99297949475380287</v>
      </c>
      <c r="H68" s="3" t="s">
        <v>90</v>
      </c>
      <c r="I68" s="3" t="s">
        <v>90</v>
      </c>
      <c r="J68" s="58" t="s">
        <v>17</v>
      </c>
      <c r="K68" s="23" t="s">
        <v>17</v>
      </c>
    </row>
    <row r="69" spans="1:11" s="69" customFormat="1" ht="77.25" customHeight="1" x14ac:dyDescent="0.25">
      <c r="A69" s="124"/>
      <c r="B69" s="140" t="s">
        <v>94</v>
      </c>
      <c r="C69" s="141" t="s">
        <v>30</v>
      </c>
      <c r="D69" s="142">
        <v>4169.5</v>
      </c>
      <c r="E69" s="142">
        <v>4169.5</v>
      </c>
      <c r="F69" s="143">
        <v>4169.5</v>
      </c>
      <c r="G69" s="22">
        <f t="shared" si="2"/>
        <v>1</v>
      </c>
      <c r="H69" s="23" t="s">
        <v>17</v>
      </c>
      <c r="I69" s="2" t="s">
        <v>97</v>
      </c>
      <c r="J69" s="1" t="s">
        <v>24</v>
      </c>
      <c r="K69" s="1"/>
    </row>
    <row r="70" spans="1:11" s="69" customFormat="1" ht="91.15" customHeight="1" x14ac:dyDescent="0.25">
      <c r="A70" s="124"/>
      <c r="B70" s="140" t="s">
        <v>98</v>
      </c>
      <c r="C70" s="141" t="s">
        <v>99</v>
      </c>
      <c r="D70" s="144">
        <f>96.8+123.9</f>
        <v>220.7</v>
      </c>
      <c r="E70" s="144">
        <v>220.7</v>
      </c>
      <c r="F70" s="145">
        <v>220.6</v>
      </c>
      <c r="G70" s="22">
        <f t="shared" si="2"/>
        <v>0.99954689623923876</v>
      </c>
      <c r="H70" s="23" t="s">
        <v>17</v>
      </c>
      <c r="I70" s="2" t="s">
        <v>140</v>
      </c>
      <c r="J70" s="1" t="s">
        <v>24</v>
      </c>
      <c r="K70" s="1"/>
    </row>
    <row r="71" spans="1:11" s="69" customFormat="1" ht="186.6" customHeight="1" x14ac:dyDescent="0.25">
      <c r="A71" s="124"/>
      <c r="B71" s="146" t="s">
        <v>100</v>
      </c>
      <c r="C71" s="141" t="s">
        <v>48</v>
      </c>
      <c r="D71" s="147">
        <v>799.1</v>
      </c>
      <c r="E71" s="147">
        <v>799.1</v>
      </c>
      <c r="F71" s="145">
        <v>786.6</v>
      </c>
      <c r="G71" s="22">
        <f t="shared" si="2"/>
        <v>0.98435740207733702</v>
      </c>
      <c r="H71" s="23" t="s">
        <v>17</v>
      </c>
      <c r="I71" s="2" t="s">
        <v>141</v>
      </c>
      <c r="J71" s="1" t="s">
        <v>24</v>
      </c>
      <c r="K71" s="1" t="s">
        <v>133</v>
      </c>
    </row>
    <row r="72" spans="1:11" s="69" customFormat="1" ht="51" x14ac:dyDescent="0.25">
      <c r="A72" s="124"/>
      <c r="B72" s="120" t="s">
        <v>92</v>
      </c>
      <c r="C72" s="61" t="s">
        <v>52</v>
      </c>
      <c r="D72" s="62">
        <v>24</v>
      </c>
      <c r="E72" s="62">
        <v>24</v>
      </c>
      <c r="F72" s="63">
        <v>0</v>
      </c>
      <c r="G72" s="57">
        <f t="shared" si="2"/>
        <v>0</v>
      </c>
      <c r="H72" s="58" t="s">
        <v>17</v>
      </c>
      <c r="I72" s="148"/>
      <c r="J72" s="60" t="s">
        <v>138</v>
      </c>
      <c r="K72" s="1" t="s">
        <v>149</v>
      </c>
    </row>
    <row r="73" spans="1:11" s="69" customFormat="1" ht="76.5" x14ac:dyDescent="0.25">
      <c r="A73" s="149" t="s">
        <v>101</v>
      </c>
      <c r="B73" s="132" t="s">
        <v>197</v>
      </c>
      <c r="C73" s="150" t="s">
        <v>89</v>
      </c>
      <c r="D73" s="122">
        <f>D74+D76+D75</f>
        <v>1144.7</v>
      </c>
      <c r="E73" s="122">
        <f>E74+E76+E75</f>
        <v>1144.7</v>
      </c>
      <c r="F73" s="122">
        <f>F74+F76+F75</f>
        <v>1133.5999999999999</v>
      </c>
      <c r="G73" s="57">
        <f t="shared" si="2"/>
        <v>0.9903031361928889</v>
      </c>
      <c r="H73" s="3" t="s">
        <v>90</v>
      </c>
      <c r="I73" s="3" t="s">
        <v>90</v>
      </c>
      <c r="J73" s="58" t="s">
        <v>17</v>
      </c>
      <c r="K73" s="58" t="s">
        <v>17</v>
      </c>
    </row>
    <row r="74" spans="1:11" s="69" customFormat="1" ht="71.25" customHeight="1" x14ac:dyDescent="0.25">
      <c r="A74" s="117"/>
      <c r="B74" s="146" t="s">
        <v>100</v>
      </c>
      <c r="C74" s="141" t="s">
        <v>48</v>
      </c>
      <c r="D74" s="151">
        <v>106.4</v>
      </c>
      <c r="E74" s="151">
        <v>106.4</v>
      </c>
      <c r="F74" s="152">
        <v>97.6</v>
      </c>
      <c r="G74" s="22">
        <f t="shared" si="2"/>
        <v>0.91729323308270672</v>
      </c>
      <c r="H74" s="23" t="s">
        <v>17</v>
      </c>
      <c r="I74" s="2" t="s">
        <v>146</v>
      </c>
      <c r="J74" s="1" t="s">
        <v>24</v>
      </c>
      <c r="K74" s="1" t="s">
        <v>132</v>
      </c>
    </row>
    <row r="75" spans="1:11" s="69" customFormat="1" ht="71.25" customHeight="1" x14ac:dyDescent="0.25">
      <c r="A75" s="117"/>
      <c r="B75" s="140" t="s">
        <v>94</v>
      </c>
      <c r="C75" s="141" t="s">
        <v>30</v>
      </c>
      <c r="D75" s="151">
        <v>1000</v>
      </c>
      <c r="E75" s="151">
        <v>1000</v>
      </c>
      <c r="F75" s="152">
        <v>1000</v>
      </c>
      <c r="G75" s="22">
        <f t="shared" si="2"/>
        <v>1</v>
      </c>
      <c r="H75" s="23" t="s">
        <v>17</v>
      </c>
      <c r="I75" s="2" t="s">
        <v>147</v>
      </c>
      <c r="J75" s="23" t="s">
        <v>17</v>
      </c>
      <c r="K75" s="23" t="s">
        <v>17</v>
      </c>
    </row>
    <row r="76" spans="1:11" s="69" customFormat="1" ht="63.75" x14ac:dyDescent="0.25">
      <c r="A76" s="117"/>
      <c r="B76" s="140" t="s">
        <v>98</v>
      </c>
      <c r="C76" s="141" t="s">
        <v>99</v>
      </c>
      <c r="D76" s="151">
        <v>38.299999999999997</v>
      </c>
      <c r="E76" s="151">
        <v>38.299999999999997</v>
      </c>
      <c r="F76" s="152">
        <v>36</v>
      </c>
      <c r="G76" s="22">
        <f t="shared" si="2"/>
        <v>0.93994778067885121</v>
      </c>
      <c r="H76" s="23" t="s">
        <v>17</v>
      </c>
      <c r="I76" s="2" t="s">
        <v>148</v>
      </c>
      <c r="J76" s="1" t="s">
        <v>24</v>
      </c>
      <c r="K76" s="1" t="s">
        <v>132</v>
      </c>
    </row>
    <row r="77" spans="1:11" s="69" customFormat="1" ht="112.5" customHeight="1" x14ac:dyDescent="0.25">
      <c r="A77" s="117" t="s">
        <v>102</v>
      </c>
      <c r="B77" s="153" t="s">
        <v>198</v>
      </c>
      <c r="C77" s="154" t="s">
        <v>89</v>
      </c>
      <c r="D77" s="155">
        <f>D78+D79+D80</f>
        <v>1379.5</v>
      </c>
      <c r="E77" s="155">
        <f>E78+E79+E80</f>
        <v>1379.5</v>
      </c>
      <c r="F77" s="156">
        <f>F78+F79+F80</f>
        <v>1379.3</v>
      </c>
      <c r="G77" s="89">
        <f t="shared" si="2"/>
        <v>0.99985501993475889</v>
      </c>
      <c r="H77" s="157" t="s">
        <v>103</v>
      </c>
      <c r="I77" s="158" t="s">
        <v>103</v>
      </c>
      <c r="J77" s="23" t="s">
        <v>17</v>
      </c>
      <c r="K77" s="23" t="s">
        <v>17</v>
      </c>
    </row>
    <row r="78" spans="1:11" s="69" customFormat="1" ht="69" customHeight="1" x14ac:dyDescent="0.25">
      <c r="A78" s="159"/>
      <c r="B78" s="146" t="s">
        <v>94</v>
      </c>
      <c r="C78" s="141" t="s">
        <v>30</v>
      </c>
      <c r="D78" s="48">
        <v>1358.3</v>
      </c>
      <c r="E78" s="48">
        <v>1358.3</v>
      </c>
      <c r="F78" s="145">
        <v>1358.3</v>
      </c>
      <c r="G78" s="22">
        <f t="shared" si="2"/>
        <v>1</v>
      </c>
      <c r="H78" s="23" t="s">
        <v>17</v>
      </c>
      <c r="I78" s="2" t="s">
        <v>151</v>
      </c>
      <c r="J78" s="1"/>
      <c r="K78" s="1"/>
    </row>
    <row r="79" spans="1:11" s="69" customFormat="1" ht="89.25" x14ac:dyDescent="0.25">
      <c r="A79" s="159"/>
      <c r="B79" s="146" t="s">
        <v>98</v>
      </c>
      <c r="C79" s="141" t="s">
        <v>99</v>
      </c>
      <c r="D79" s="48">
        <v>21.2</v>
      </c>
      <c r="E79" s="48">
        <v>21.2</v>
      </c>
      <c r="F79" s="145">
        <v>21</v>
      </c>
      <c r="G79" s="22">
        <f t="shared" si="2"/>
        <v>0.99056603773584906</v>
      </c>
      <c r="H79" s="23" t="s">
        <v>17</v>
      </c>
      <c r="I79" s="2" t="s">
        <v>104</v>
      </c>
      <c r="J79" s="1" t="s">
        <v>24</v>
      </c>
      <c r="K79" s="1" t="s">
        <v>105</v>
      </c>
    </row>
    <row r="80" spans="1:11" s="69" customFormat="1" ht="56.25" hidden="1" x14ac:dyDescent="0.25">
      <c r="A80" s="160"/>
      <c r="B80" s="161" t="s">
        <v>100</v>
      </c>
      <c r="C80" s="162" t="s">
        <v>106</v>
      </c>
      <c r="D80" s="163">
        <v>0</v>
      </c>
      <c r="E80" s="163">
        <v>0</v>
      </c>
      <c r="F80" s="164">
        <v>0</v>
      </c>
      <c r="G80" s="112" t="e">
        <f t="shared" si="2"/>
        <v>#DIV/0!</v>
      </c>
      <c r="H80" s="165" t="s">
        <v>17</v>
      </c>
      <c r="I80" s="166"/>
      <c r="J80" s="167"/>
      <c r="K80" s="167"/>
    </row>
    <row r="81" spans="1:16" s="69" customFormat="1" ht="192" customHeight="1" x14ac:dyDescent="0.25">
      <c r="A81" s="117" t="s">
        <v>107</v>
      </c>
      <c r="B81" s="168" t="s">
        <v>199</v>
      </c>
      <c r="C81" s="169" t="s">
        <v>89</v>
      </c>
      <c r="D81" s="170">
        <f>D82+D83</f>
        <v>4553.6000000000004</v>
      </c>
      <c r="E81" s="170">
        <f>E82+E83</f>
        <v>4553.6000000000004</v>
      </c>
      <c r="F81" s="171">
        <f>F82+F83</f>
        <v>4553.6000000000004</v>
      </c>
      <c r="G81" s="172">
        <f t="shared" si="2"/>
        <v>1</v>
      </c>
      <c r="H81" s="3" t="s">
        <v>103</v>
      </c>
      <c r="I81" s="3" t="s">
        <v>103</v>
      </c>
      <c r="J81" s="23" t="s">
        <v>17</v>
      </c>
      <c r="K81" s="23" t="s">
        <v>17</v>
      </c>
    </row>
    <row r="82" spans="1:16" s="69" customFormat="1" ht="57" customHeight="1" x14ac:dyDescent="0.25">
      <c r="A82" s="117"/>
      <c r="B82" s="146" t="s">
        <v>94</v>
      </c>
      <c r="C82" s="173" t="s">
        <v>30</v>
      </c>
      <c r="D82" s="48">
        <v>4553.6000000000004</v>
      </c>
      <c r="E82" s="48">
        <v>4553.6000000000004</v>
      </c>
      <c r="F82" s="145">
        <v>4553.6000000000004</v>
      </c>
      <c r="G82" s="22">
        <f t="shared" si="2"/>
        <v>1</v>
      </c>
      <c r="H82" s="23" t="s">
        <v>17</v>
      </c>
      <c r="I82" s="174" t="s">
        <v>108</v>
      </c>
      <c r="J82" s="1"/>
      <c r="K82" s="1"/>
    </row>
    <row r="83" spans="1:16" s="69" customFormat="1" ht="33.75" hidden="1" customHeight="1" x14ac:dyDescent="0.25">
      <c r="A83" s="117"/>
      <c r="B83" s="146" t="s">
        <v>92</v>
      </c>
      <c r="C83" s="175" t="s">
        <v>109</v>
      </c>
      <c r="D83" s="48">
        <v>0</v>
      </c>
      <c r="E83" s="48">
        <v>0</v>
      </c>
      <c r="F83" s="145"/>
      <c r="G83" s="22" t="e">
        <f t="shared" si="2"/>
        <v>#DIV/0!</v>
      </c>
      <c r="H83" s="23" t="s">
        <v>17</v>
      </c>
      <c r="I83" s="2"/>
      <c r="J83" s="1"/>
      <c r="K83" s="176"/>
    </row>
    <row r="84" spans="1:16" s="69" customFormat="1" ht="92.25" hidden="1" customHeight="1" x14ac:dyDescent="0.25">
      <c r="A84" s="117"/>
      <c r="B84" s="177" t="s">
        <v>200</v>
      </c>
      <c r="C84" s="178" t="s">
        <v>89</v>
      </c>
      <c r="D84" s="179">
        <f>D85</f>
        <v>0</v>
      </c>
      <c r="E84" s="180">
        <f>E85</f>
        <v>0</v>
      </c>
      <c r="F84" s="180">
        <f>F85</f>
        <v>0</v>
      </c>
      <c r="G84" s="181" t="e">
        <f t="shared" si="2"/>
        <v>#DIV/0!</v>
      </c>
      <c r="H84" s="182" t="s">
        <v>103</v>
      </c>
      <c r="I84" s="182" t="s">
        <v>103</v>
      </c>
      <c r="J84" s="23" t="s">
        <v>17</v>
      </c>
      <c r="K84" s="23" t="s">
        <v>17</v>
      </c>
    </row>
    <row r="85" spans="1:16" s="69" customFormat="1" ht="32.25" hidden="1" customHeight="1" x14ac:dyDescent="0.25">
      <c r="A85" s="117"/>
      <c r="B85" s="146" t="s">
        <v>100</v>
      </c>
      <c r="C85" s="141" t="s">
        <v>110</v>
      </c>
      <c r="D85" s="183">
        <v>0</v>
      </c>
      <c r="E85" s="183">
        <v>0</v>
      </c>
      <c r="F85" s="65">
        <v>0</v>
      </c>
      <c r="G85" s="22" t="e">
        <f t="shared" si="2"/>
        <v>#DIV/0!</v>
      </c>
      <c r="H85" s="23"/>
      <c r="I85" s="2"/>
      <c r="J85" s="1"/>
      <c r="K85" s="176"/>
    </row>
    <row r="86" spans="1:16" s="69" customFormat="1" ht="169.5" hidden="1" customHeight="1" x14ac:dyDescent="0.25">
      <c r="A86" s="184" t="s">
        <v>111</v>
      </c>
      <c r="B86" s="185" t="s">
        <v>201</v>
      </c>
      <c r="C86" s="178" t="s">
        <v>89</v>
      </c>
      <c r="D86" s="186">
        <f>D87+D88</f>
        <v>0</v>
      </c>
      <c r="E86" s="186">
        <f>E87+E88</f>
        <v>0</v>
      </c>
      <c r="F86" s="186">
        <f>F87+F88</f>
        <v>0</v>
      </c>
      <c r="G86" s="187" t="e">
        <f t="shared" si="2"/>
        <v>#DIV/0!</v>
      </c>
      <c r="H86" s="182" t="s">
        <v>103</v>
      </c>
      <c r="I86" s="188" t="s">
        <v>103</v>
      </c>
      <c r="J86" s="23" t="s">
        <v>17</v>
      </c>
      <c r="K86" s="23" t="s">
        <v>17</v>
      </c>
    </row>
    <row r="87" spans="1:16" s="69" customFormat="1" ht="74.45" hidden="1" customHeight="1" x14ac:dyDescent="0.25">
      <c r="A87" s="149"/>
      <c r="B87" s="146" t="s">
        <v>94</v>
      </c>
      <c r="C87" s="173" t="s">
        <v>112</v>
      </c>
      <c r="D87" s="189">
        <v>0</v>
      </c>
      <c r="E87" s="189">
        <v>0</v>
      </c>
      <c r="F87" s="145">
        <v>0</v>
      </c>
      <c r="G87" s="22" t="e">
        <f t="shared" si="2"/>
        <v>#DIV/0!</v>
      </c>
      <c r="H87" s="23" t="s">
        <v>17</v>
      </c>
      <c r="I87" s="23" t="s">
        <v>17</v>
      </c>
      <c r="J87" s="1"/>
      <c r="K87" s="13"/>
    </row>
    <row r="88" spans="1:16" s="69" customFormat="1" ht="63.75" hidden="1" customHeight="1" x14ac:dyDescent="0.25">
      <c r="A88" s="117"/>
      <c r="B88" s="146" t="s">
        <v>100</v>
      </c>
      <c r="C88" s="141" t="s">
        <v>110</v>
      </c>
      <c r="D88" s="183">
        <v>0</v>
      </c>
      <c r="E88" s="183">
        <v>0</v>
      </c>
      <c r="F88" s="65">
        <v>0</v>
      </c>
      <c r="G88" s="22" t="e">
        <f t="shared" si="2"/>
        <v>#DIV/0!</v>
      </c>
      <c r="H88" s="23" t="s">
        <v>17</v>
      </c>
      <c r="I88" s="23" t="s">
        <v>17</v>
      </c>
      <c r="J88" s="1"/>
      <c r="K88" s="13"/>
    </row>
    <row r="89" spans="1:16" s="69" customFormat="1" ht="184.15" customHeight="1" x14ac:dyDescent="0.25">
      <c r="A89" s="117" t="s">
        <v>113</v>
      </c>
      <c r="B89" s="132" t="s">
        <v>202</v>
      </c>
      <c r="C89" s="190" t="s">
        <v>114</v>
      </c>
      <c r="D89" s="155">
        <f>D92+D91+D93+D90</f>
        <v>565.1</v>
      </c>
      <c r="E89" s="155">
        <f>E92+E91+E93+E90</f>
        <v>565.1</v>
      </c>
      <c r="F89" s="155">
        <f>F92+F91+F93+F90</f>
        <v>545.5</v>
      </c>
      <c r="G89" s="57">
        <f t="shared" si="2"/>
        <v>0.96531587329676161</v>
      </c>
      <c r="H89" s="3" t="s">
        <v>90</v>
      </c>
      <c r="I89" s="3" t="s">
        <v>90</v>
      </c>
      <c r="J89" s="23" t="s">
        <v>17</v>
      </c>
      <c r="K89" s="23" t="s">
        <v>17</v>
      </c>
    </row>
    <row r="90" spans="1:16" s="69" customFormat="1" ht="48.6" customHeight="1" x14ac:dyDescent="0.25">
      <c r="A90" s="117"/>
      <c r="B90" s="146" t="s">
        <v>94</v>
      </c>
      <c r="C90" s="191" t="s">
        <v>30</v>
      </c>
      <c r="D90" s="48">
        <v>400</v>
      </c>
      <c r="E90" s="48">
        <v>400</v>
      </c>
      <c r="F90" s="65">
        <v>400</v>
      </c>
      <c r="G90" s="22">
        <f t="shared" si="2"/>
        <v>1</v>
      </c>
      <c r="H90" s="23" t="s">
        <v>17</v>
      </c>
      <c r="I90" s="2" t="s">
        <v>152</v>
      </c>
      <c r="J90" s="1" t="s">
        <v>24</v>
      </c>
      <c r="K90" s="1"/>
      <c r="M90" s="192"/>
    </row>
    <row r="91" spans="1:16" s="69" customFormat="1" ht="51" x14ac:dyDescent="0.25">
      <c r="A91" s="117"/>
      <c r="B91" s="146" t="s">
        <v>98</v>
      </c>
      <c r="C91" s="141" t="s">
        <v>99</v>
      </c>
      <c r="D91" s="48">
        <v>14</v>
      </c>
      <c r="E91" s="48">
        <v>14</v>
      </c>
      <c r="F91" s="65">
        <v>12.9</v>
      </c>
      <c r="G91" s="22">
        <f t="shared" si="2"/>
        <v>0.92142857142857149</v>
      </c>
      <c r="H91" s="23" t="s">
        <v>17</v>
      </c>
      <c r="I91" s="2" t="s">
        <v>142</v>
      </c>
      <c r="J91" s="1" t="s">
        <v>24</v>
      </c>
      <c r="K91" s="1"/>
    </row>
    <row r="92" spans="1:16" s="69" customFormat="1" ht="171" customHeight="1" x14ac:dyDescent="0.25">
      <c r="A92" s="117"/>
      <c r="B92" s="146" t="s">
        <v>100</v>
      </c>
      <c r="C92" s="141" t="s">
        <v>48</v>
      </c>
      <c r="D92" s="183">
        <v>81.099999999999994</v>
      </c>
      <c r="E92" s="183">
        <v>81.099999999999994</v>
      </c>
      <c r="F92" s="65">
        <v>80</v>
      </c>
      <c r="G92" s="22">
        <f t="shared" si="2"/>
        <v>0.98643649815043166</v>
      </c>
      <c r="H92" s="23" t="s">
        <v>17</v>
      </c>
      <c r="I92" s="2" t="s">
        <v>156</v>
      </c>
      <c r="J92" s="1" t="s">
        <v>24</v>
      </c>
      <c r="K92" s="1" t="s">
        <v>139</v>
      </c>
      <c r="L92" s="193"/>
      <c r="M92" s="194"/>
      <c r="N92" s="194"/>
      <c r="O92" s="194"/>
      <c r="P92" s="194"/>
    </row>
    <row r="93" spans="1:16" s="69" customFormat="1" ht="99" customHeight="1" x14ac:dyDescent="0.25">
      <c r="A93" s="117"/>
      <c r="B93" s="146" t="s">
        <v>92</v>
      </c>
      <c r="C93" s="64" t="s">
        <v>52</v>
      </c>
      <c r="D93" s="48">
        <v>70</v>
      </c>
      <c r="E93" s="48">
        <v>70</v>
      </c>
      <c r="F93" s="65">
        <v>52.6</v>
      </c>
      <c r="G93" s="22">
        <f t="shared" si="2"/>
        <v>0.75142857142857145</v>
      </c>
      <c r="H93" s="23" t="s">
        <v>17</v>
      </c>
      <c r="I93" s="66" t="s">
        <v>93</v>
      </c>
      <c r="J93" s="1" t="s">
        <v>43</v>
      </c>
      <c r="K93" s="1" t="s">
        <v>105</v>
      </c>
    </row>
    <row r="94" spans="1:16" s="69" customFormat="1" ht="153" customHeight="1" x14ac:dyDescent="0.25">
      <c r="A94" s="131" t="s">
        <v>115</v>
      </c>
      <c r="B94" s="132" t="s">
        <v>203</v>
      </c>
      <c r="C94" s="120" t="s">
        <v>89</v>
      </c>
      <c r="D94" s="195">
        <f>D95+D96+D97+D98</f>
        <v>9.8000000000000007</v>
      </c>
      <c r="E94" s="195">
        <f>E95+E96+E97+E98</f>
        <v>9.8000000000000007</v>
      </c>
      <c r="F94" s="195">
        <f>F95+F96+F97+F98</f>
        <v>9.8000000000000007</v>
      </c>
      <c r="G94" s="57">
        <f t="shared" si="2"/>
        <v>1</v>
      </c>
      <c r="H94" s="3" t="s">
        <v>90</v>
      </c>
      <c r="I94" s="3" t="s">
        <v>90</v>
      </c>
      <c r="J94" s="60" t="s">
        <v>19</v>
      </c>
      <c r="K94" s="196" t="s">
        <v>19</v>
      </c>
    </row>
    <row r="95" spans="1:16" s="69" customFormat="1" ht="66.75" hidden="1" customHeight="1" x14ac:dyDescent="0.25">
      <c r="A95" s="160"/>
      <c r="B95" s="161" t="s">
        <v>94</v>
      </c>
      <c r="C95" s="197" t="s">
        <v>106</v>
      </c>
      <c r="D95" s="198">
        <v>0</v>
      </c>
      <c r="E95" s="198">
        <v>0</v>
      </c>
      <c r="F95" s="199">
        <v>0</v>
      </c>
      <c r="G95" s="112" t="e">
        <f t="shared" si="2"/>
        <v>#DIV/0!</v>
      </c>
      <c r="H95" s="165" t="s">
        <v>19</v>
      </c>
      <c r="I95" s="200"/>
      <c r="J95" s="167"/>
      <c r="K95" s="201"/>
    </row>
    <row r="96" spans="1:16" s="69" customFormat="1" ht="38.25" x14ac:dyDescent="0.25">
      <c r="A96" s="159"/>
      <c r="B96" s="146" t="s">
        <v>98</v>
      </c>
      <c r="C96" s="141" t="s">
        <v>99</v>
      </c>
      <c r="D96" s="48">
        <v>2.8</v>
      </c>
      <c r="E96" s="48">
        <v>2.8</v>
      </c>
      <c r="F96" s="145">
        <v>2.8</v>
      </c>
      <c r="G96" s="22">
        <f t="shared" si="2"/>
        <v>1</v>
      </c>
      <c r="H96" s="23" t="s">
        <v>19</v>
      </c>
      <c r="I96" s="49" t="s">
        <v>143</v>
      </c>
      <c r="J96" s="1" t="s">
        <v>24</v>
      </c>
      <c r="K96" s="1"/>
    </row>
    <row r="97" spans="1:11" s="69" customFormat="1" ht="51" x14ac:dyDescent="0.25">
      <c r="A97" s="159"/>
      <c r="B97" s="146" t="s">
        <v>100</v>
      </c>
      <c r="C97" s="141" t="s">
        <v>48</v>
      </c>
      <c r="D97" s="48">
        <v>7</v>
      </c>
      <c r="E97" s="48">
        <v>7</v>
      </c>
      <c r="F97" s="145">
        <v>7</v>
      </c>
      <c r="G97" s="22">
        <f t="shared" si="2"/>
        <v>1</v>
      </c>
      <c r="H97" s="23" t="s">
        <v>19</v>
      </c>
      <c r="I97" s="158" t="s">
        <v>144</v>
      </c>
      <c r="J97" s="1" t="s">
        <v>24</v>
      </c>
      <c r="K97" s="1"/>
    </row>
    <row r="98" spans="1:11" s="69" customFormat="1" ht="27.6" hidden="1" customHeight="1" x14ac:dyDescent="0.25">
      <c r="A98" s="160"/>
      <c r="B98" s="161" t="s">
        <v>92</v>
      </c>
      <c r="C98" s="202" t="s">
        <v>52</v>
      </c>
      <c r="D98" s="198">
        <v>0</v>
      </c>
      <c r="E98" s="198">
        <v>0</v>
      </c>
      <c r="F98" s="164">
        <v>0</v>
      </c>
      <c r="G98" s="112" t="e">
        <f t="shared" si="2"/>
        <v>#DIV/0!</v>
      </c>
      <c r="H98" s="165" t="s">
        <v>19</v>
      </c>
      <c r="I98" s="200"/>
      <c r="J98" s="203"/>
      <c r="K98" s="201"/>
    </row>
    <row r="99" spans="1:11" s="69" customFormat="1" ht="19.5" customHeight="1" x14ac:dyDescent="0.25">
      <c r="A99" s="204"/>
      <c r="B99" s="205" t="s">
        <v>116</v>
      </c>
      <c r="C99" s="206"/>
      <c r="D99" s="207">
        <f>D100+D101+D102+D103</f>
        <v>103488.29999999999</v>
      </c>
      <c r="E99" s="207">
        <f>E100+E101+E102+E103</f>
        <v>103488.29999999999</v>
      </c>
      <c r="F99" s="207">
        <f>F100+F101+F102+F103</f>
        <v>102300.1</v>
      </c>
      <c r="G99" s="208">
        <f t="shared" si="2"/>
        <v>0.98851850885559056</v>
      </c>
      <c r="H99" s="208" t="s">
        <v>19</v>
      </c>
      <c r="I99" s="209" t="s">
        <v>19</v>
      </c>
      <c r="J99" s="210"/>
      <c r="K99" s="211"/>
    </row>
    <row r="100" spans="1:11" s="69" customFormat="1" ht="19.5" customHeight="1" x14ac:dyDescent="0.25">
      <c r="A100" s="82"/>
      <c r="B100" s="146" t="s">
        <v>117</v>
      </c>
      <c r="C100" s="212"/>
      <c r="D100" s="27">
        <v>0</v>
      </c>
      <c r="E100" s="27">
        <v>0</v>
      </c>
      <c r="F100" s="27">
        <v>0</v>
      </c>
      <c r="G100" s="42" t="s">
        <v>19</v>
      </c>
      <c r="H100" s="42" t="s">
        <v>19</v>
      </c>
      <c r="I100" s="101" t="s">
        <v>19</v>
      </c>
      <c r="J100" s="101" t="s">
        <v>19</v>
      </c>
      <c r="K100" s="213"/>
    </row>
    <row r="101" spans="1:11" s="69" customFormat="1" ht="19.5" customHeight="1" x14ac:dyDescent="0.25">
      <c r="A101" s="82"/>
      <c r="B101" s="214" t="s">
        <v>18</v>
      </c>
      <c r="C101" s="212"/>
      <c r="D101" s="21">
        <v>0</v>
      </c>
      <c r="E101" s="21">
        <v>0</v>
      </c>
      <c r="F101" s="21">
        <v>0</v>
      </c>
      <c r="G101" s="42" t="s">
        <v>19</v>
      </c>
      <c r="H101" s="42" t="s">
        <v>19</v>
      </c>
      <c r="I101" s="101" t="s">
        <v>19</v>
      </c>
      <c r="J101" s="101" t="s">
        <v>19</v>
      </c>
      <c r="K101" s="213"/>
    </row>
    <row r="102" spans="1:11" s="69" customFormat="1" ht="19.5" customHeight="1" x14ac:dyDescent="0.25">
      <c r="A102" s="82"/>
      <c r="B102" s="214" t="s">
        <v>20</v>
      </c>
      <c r="C102" s="212"/>
      <c r="D102" s="215">
        <f>D11+D41+D59</f>
        <v>103488.29999999999</v>
      </c>
      <c r="E102" s="215">
        <f>E11+E41+E59</f>
        <v>103488.29999999999</v>
      </c>
      <c r="F102" s="215">
        <f>F11+F41+F59</f>
        <v>102300.1</v>
      </c>
      <c r="G102" s="42">
        <f>F102/E102</f>
        <v>0.98851850885559056</v>
      </c>
      <c r="H102" s="42" t="s">
        <v>19</v>
      </c>
      <c r="I102" s="101" t="s">
        <v>19</v>
      </c>
      <c r="J102" s="43" t="s">
        <v>19</v>
      </c>
      <c r="K102" s="213"/>
    </row>
    <row r="103" spans="1:11" s="69" customFormat="1" ht="15" customHeight="1" x14ac:dyDescent="0.25">
      <c r="A103" s="124"/>
      <c r="B103" s="146" t="s">
        <v>118</v>
      </c>
      <c r="C103" s="216"/>
      <c r="D103" s="217">
        <v>0</v>
      </c>
      <c r="E103" s="217">
        <v>0</v>
      </c>
      <c r="F103" s="27">
        <v>0</v>
      </c>
      <c r="G103" s="42" t="s">
        <v>19</v>
      </c>
      <c r="H103" s="42" t="s">
        <v>19</v>
      </c>
      <c r="I103" s="101" t="s">
        <v>19</v>
      </c>
      <c r="J103" s="101" t="s">
        <v>19</v>
      </c>
      <c r="K103" s="213"/>
    </row>
    <row r="104" spans="1:11" s="69" customFormat="1" x14ac:dyDescent="0.25">
      <c r="A104" s="218"/>
      <c r="B104" s="219"/>
      <c r="C104" s="220"/>
      <c r="D104" s="220"/>
      <c r="E104" s="220"/>
      <c r="F104" s="220"/>
      <c r="G104" s="220"/>
      <c r="H104" s="220"/>
      <c r="I104" s="220"/>
      <c r="J104" s="220"/>
      <c r="K104" s="219"/>
    </row>
    <row r="105" spans="1:11" s="69" customFormat="1" ht="15.75" x14ac:dyDescent="0.25">
      <c r="A105" s="5"/>
      <c r="B105" s="67" t="s">
        <v>119</v>
      </c>
      <c r="C105" s="221"/>
      <c r="D105" s="221"/>
      <c r="E105" s="222"/>
      <c r="F105" s="221"/>
      <c r="G105" s="221"/>
      <c r="H105" s="221"/>
      <c r="I105" s="221"/>
      <c r="J105" s="5"/>
      <c r="K105" s="68"/>
    </row>
    <row r="106" spans="1:11" s="69" customFormat="1" ht="15.75" x14ac:dyDescent="0.25">
      <c r="A106" s="5"/>
      <c r="B106" s="67" t="s">
        <v>120</v>
      </c>
      <c r="C106" s="67"/>
      <c r="D106" s="67"/>
      <c r="E106" s="67"/>
      <c r="F106" s="221"/>
      <c r="G106" s="67"/>
      <c r="H106" s="67"/>
      <c r="I106" s="67"/>
      <c r="J106" s="5"/>
      <c r="K106" s="68"/>
    </row>
    <row r="107" spans="1:11" ht="15.75" x14ac:dyDescent="0.25">
      <c r="A107" s="5"/>
      <c r="B107" s="67" t="s">
        <v>121</v>
      </c>
      <c r="C107" s="67"/>
      <c r="D107" s="67"/>
      <c r="E107" s="67"/>
      <c r="F107" s="221" t="s">
        <v>122</v>
      </c>
      <c r="G107" s="67" t="s">
        <v>123</v>
      </c>
      <c r="H107" s="67"/>
      <c r="I107" s="67"/>
      <c r="J107" s="5"/>
      <c r="K107" s="68"/>
    </row>
    <row r="109" spans="1:11" ht="15.75" x14ac:dyDescent="0.25">
      <c r="B109" s="67"/>
    </row>
  </sheetData>
  <mergeCells count="23">
    <mergeCell ref="L92:P92"/>
    <mergeCell ref="C32:C36"/>
    <mergeCell ref="H32:H35"/>
    <mergeCell ref="C43:C58"/>
    <mergeCell ref="C14:C18"/>
    <mergeCell ref="C19:C24"/>
    <mergeCell ref="H19:H23"/>
    <mergeCell ref="H25:H30"/>
    <mergeCell ref="C26:C31"/>
    <mergeCell ref="F1:K1"/>
    <mergeCell ref="A3:K3"/>
    <mergeCell ref="A4:K4"/>
    <mergeCell ref="A5:K5"/>
    <mergeCell ref="A8:A9"/>
    <mergeCell ref="B8:B9"/>
    <mergeCell ref="C8:C9"/>
    <mergeCell ref="D8:D9"/>
    <mergeCell ref="E8:E9"/>
    <mergeCell ref="F8:F9"/>
    <mergeCell ref="G8:G9"/>
    <mergeCell ref="H8:I8"/>
    <mergeCell ref="J8:J9"/>
    <mergeCell ref="K8:K9"/>
  </mergeCells>
  <pageMargins left="0.118055555555556" right="0.118055555555556" top="0.55138888888888904" bottom="0.15763888888888899" header="0.511811023622047" footer="0.511811023622047"/>
  <pageSetup paperSize="9" scale="68" fitToHeight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Лист1!_ФильтрБазыДанных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revision>31</cp:revision>
  <cp:lastPrinted>2025-02-12T06:32:02Z</cp:lastPrinted>
  <dcterms:created xsi:type="dcterms:W3CDTF">2015-07-20T13:06:53Z</dcterms:created>
  <dcterms:modified xsi:type="dcterms:W3CDTF">2025-02-28T11:43:59Z</dcterms:modified>
  <dc:language>ru-RU</dc:language>
</cp:coreProperties>
</file>